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195" tabRatio="500"/>
  </bookViews>
  <sheets>
    <sheet name="Лист 1" sheetId="1" r:id="rId1"/>
  </sheets>
  <definedNames>
    <definedName name="_xlnm.Print_Titles" localSheetId="0">'Лист 1'!$5:$7</definedName>
    <definedName name="_xlnm.Print_Area" localSheetId="0">'Лист 1'!$A$1:$K$637</definedName>
  </definedNames>
  <calcPr calcId="125725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88" i="1"/>
  <c r="H126"/>
  <c r="H620" s="1"/>
  <c r="H125"/>
  <c r="H619" s="1"/>
  <c r="H124"/>
  <c r="G604"/>
  <c r="I604"/>
  <c r="G605"/>
  <c r="I605"/>
  <c r="G606"/>
  <c r="I606"/>
  <c r="G607"/>
  <c r="I607"/>
  <c r="F605"/>
  <c r="F606"/>
  <c r="F607"/>
  <c r="H475"/>
  <c r="H477"/>
  <c r="H476"/>
  <c r="H111"/>
  <c r="H112"/>
  <c r="H606" s="1"/>
  <c r="H113"/>
  <c r="H607" s="1"/>
  <c r="H618" l="1"/>
  <c r="H605"/>
  <c r="I633"/>
  <c r="H633"/>
  <c r="G633"/>
  <c r="F633"/>
  <c r="I632"/>
  <c r="H632"/>
  <c r="G632"/>
  <c r="F632"/>
  <c r="E632" s="1"/>
  <c r="I631"/>
  <c r="H631"/>
  <c r="G631"/>
  <c r="F631"/>
  <c r="I630"/>
  <c r="H630"/>
  <c r="G630"/>
  <c r="F630"/>
  <c r="I629"/>
  <c r="H629"/>
  <c r="G629"/>
  <c r="F629"/>
  <c r="I628"/>
  <c r="H628"/>
  <c r="G628"/>
  <c r="F628"/>
  <c r="I627"/>
  <c r="H627"/>
  <c r="G627"/>
  <c r="F627"/>
  <c r="I626"/>
  <c r="G626"/>
  <c r="F626"/>
  <c r="I625"/>
  <c r="H625"/>
  <c r="G625"/>
  <c r="F625"/>
  <c r="I624"/>
  <c r="G624"/>
  <c r="F624"/>
  <c r="I623"/>
  <c r="H623"/>
  <c r="G623"/>
  <c r="F623"/>
  <c r="I622"/>
  <c r="H622"/>
  <c r="G622"/>
  <c r="F622"/>
  <c r="I620"/>
  <c r="G620"/>
  <c r="F620"/>
  <c r="E620" s="1"/>
  <c r="I619"/>
  <c r="G619"/>
  <c r="F619"/>
  <c r="E619" s="1"/>
  <c r="I618"/>
  <c r="G618"/>
  <c r="F618"/>
  <c r="I617"/>
  <c r="G617"/>
  <c r="F617"/>
  <c r="I616"/>
  <c r="H616"/>
  <c r="G616"/>
  <c r="F616"/>
  <c r="I615"/>
  <c r="G615"/>
  <c r="F615"/>
  <c r="I614"/>
  <c r="H614"/>
  <c r="G614"/>
  <c r="F614"/>
  <c r="I613"/>
  <c r="G613"/>
  <c r="F613"/>
  <c r="I612"/>
  <c r="H612"/>
  <c r="G612"/>
  <c r="F612"/>
  <c r="I611"/>
  <c r="G611"/>
  <c r="F611"/>
  <c r="I610"/>
  <c r="I571" s="1"/>
  <c r="G610"/>
  <c r="F610"/>
  <c r="I609"/>
  <c r="H609"/>
  <c r="G609"/>
  <c r="F609"/>
  <c r="F604"/>
  <c r="I603"/>
  <c r="H603"/>
  <c r="G603"/>
  <c r="F603"/>
  <c r="I602"/>
  <c r="I576" s="1"/>
  <c r="G602"/>
  <c r="F602"/>
  <c r="I601"/>
  <c r="G601"/>
  <c r="F601"/>
  <c r="I600"/>
  <c r="H600"/>
  <c r="G600"/>
  <c r="F600"/>
  <c r="I599"/>
  <c r="H599"/>
  <c r="G599"/>
  <c r="F599"/>
  <c r="I598"/>
  <c r="G598"/>
  <c r="F598"/>
  <c r="I597"/>
  <c r="G597"/>
  <c r="F597"/>
  <c r="I596"/>
  <c r="H596"/>
  <c r="G596"/>
  <c r="F596"/>
  <c r="E596" s="1"/>
  <c r="I594"/>
  <c r="H594"/>
  <c r="G594"/>
  <c r="F594"/>
  <c r="I593"/>
  <c r="H593"/>
  <c r="G593"/>
  <c r="F593"/>
  <c r="I592"/>
  <c r="I579" s="1"/>
  <c r="H592"/>
  <c r="G592"/>
  <c r="G580" s="1"/>
  <c r="F592"/>
  <c r="F579" s="1"/>
  <c r="I591"/>
  <c r="G591"/>
  <c r="F591"/>
  <c r="I590"/>
  <c r="G590"/>
  <c r="F590"/>
  <c r="I589"/>
  <c r="G589"/>
  <c r="F589"/>
  <c r="I588"/>
  <c r="H588"/>
  <c r="G588"/>
  <c r="F588"/>
  <c r="I587"/>
  <c r="G587"/>
  <c r="G574" s="1"/>
  <c r="F587"/>
  <c r="F574" s="1"/>
  <c r="I586"/>
  <c r="G586"/>
  <c r="F586"/>
  <c r="I585"/>
  <c r="G585"/>
  <c r="F585"/>
  <c r="I584"/>
  <c r="G584"/>
  <c r="F584"/>
  <c r="I583"/>
  <c r="H583"/>
  <c r="G583"/>
  <c r="F583"/>
  <c r="E568"/>
  <c r="E567"/>
  <c r="E566"/>
  <c r="E565"/>
  <c r="E564"/>
  <c r="E563"/>
  <c r="E562"/>
  <c r="H561"/>
  <c r="E561" s="1"/>
  <c r="E560"/>
  <c r="E559"/>
  <c r="E558"/>
  <c r="E557"/>
  <c r="I556"/>
  <c r="G556"/>
  <c r="F556"/>
  <c r="E555"/>
  <c r="E554"/>
  <c r="E553"/>
  <c r="H552"/>
  <c r="E551"/>
  <c r="H550"/>
  <c r="E550" s="1"/>
  <c r="E549"/>
  <c r="E548"/>
  <c r="E547"/>
  <c r="E546"/>
  <c r="E545"/>
  <c r="E544"/>
  <c r="I543"/>
  <c r="G543"/>
  <c r="F543"/>
  <c r="E542"/>
  <c r="E541"/>
  <c r="E540"/>
  <c r="E539"/>
  <c r="E538"/>
  <c r="E537"/>
  <c r="E536"/>
  <c r="E535"/>
  <c r="E534"/>
  <c r="E533"/>
  <c r="E532"/>
  <c r="E531"/>
  <c r="I530"/>
  <c r="H530"/>
  <c r="G530"/>
  <c r="F530"/>
  <c r="E529"/>
  <c r="E528"/>
  <c r="E527"/>
  <c r="H526"/>
  <c r="H517" s="1"/>
  <c r="E524"/>
  <c r="E522"/>
  <c r="E521"/>
  <c r="E520"/>
  <c r="E519"/>
  <c r="E518"/>
  <c r="I517"/>
  <c r="G517"/>
  <c r="F517"/>
  <c r="I516"/>
  <c r="H516"/>
  <c r="G516"/>
  <c r="F516"/>
  <c r="I515"/>
  <c r="H515"/>
  <c r="G515"/>
  <c r="F515"/>
  <c r="I514"/>
  <c r="H514"/>
  <c r="G514"/>
  <c r="F514"/>
  <c r="I513"/>
  <c r="G513"/>
  <c r="F513"/>
  <c r="I512"/>
  <c r="H512"/>
  <c r="G512"/>
  <c r="F512"/>
  <c r="I511"/>
  <c r="H511"/>
  <c r="G511"/>
  <c r="F511"/>
  <c r="I510"/>
  <c r="H510"/>
  <c r="G510"/>
  <c r="F510"/>
  <c r="E510"/>
  <c r="I509"/>
  <c r="G509"/>
  <c r="F509"/>
  <c r="I508"/>
  <c r="H508"/>
  <c r="G508"/>
  <c r="F508"/>
  <c r="I507"/>
  <c r="H507"/>
  <c r="G507"/>
  <c r="F507"/>
  <c r="E507" s="1"/>
  <c r="I506"/>
  <c r="H506"/>
  <c r="G506"/>
  <c r="F506"/>
  <c r="I505"/>
  <c r="H505"/>
  <c r="G505"/>
  <c r="F505"/>
  <c r="E503"/>
  <c r="E502"/>
  <c r="E501"/>
  <c r="E500"/>
  <c r="E499"/>
  <c r="E498"/>
  <c r="E497"/>
  <c r="H496"/>
  <c r="E495"/>
  <c r="H494"/>
  <c r="E494" s="1"/>
  <c r="E493"/>
  <c r="E492"/>
  <c r="I491"/>
  <c r="G491"/>
  <c r="F491"/>
  <c r="E490"/>
  <c r="E489"/>
  <c r="E488"/>
  <c r="H487"/>
  <c r="E487" s="1"/>
  <c r="E486"/>
  <c r="H485"/>
  <c r="E485" s="1"/>
  <c r="E484"/>
  <c r="E483"/>
  <c r="E482"/>
  <c r="E481"/>
  <c r="E480"/>
  <c r="E479"/>
  <c r="I478"/>
  <c r="G478"/>
  <c r="F478"/>
  <c r="E477"/>
  <c r="E476"/>
  <c r="E475"/>
  <c r="E474"/>
  <c r="E473"/>
  <c r="H472"/>
  <c r="H471"/>
  <c r="H465" s="1"/>
  <c r="E470"/>
  <c r="E469"/>
  <c r="E468"/>
  <c r="E467"/>
  <c r="E466"/>
  <c r="I465"/>
  <c r="G465"/>
  <c r="F465"/>
  <c r="H461"/>
  <c r="E461" s="1"/>
  <c r="H460"/>
  <c r="E460" s="1"/>
  <c r="H459"/>
  <c r="E459" s="1"/>
  <c r="E458"/>
  <c r="H457"/>
  <c r="E457" s="1"/>
  <c r="E456"/>
  <c r="E455"/>
  <c r="E454"/>
  <c r="E453"/>
  <c r="I452"/>
  <c r="G452"/>
  <c r="F452"/>
  <c r="I451"/>
  <c r="H451"/>
  <c r="G451"/>
  <c r="F451"/>
  <c r="I450"/>
  <c r="H450"/>
  <c r="G450"/>
  <c r="F450"/>
  <c r="I449"/>
  <c r="H449"/>
  <c r="G449"/>
  <c r="F449"/>
  <c r="I448"/>
  <c r="G448"/>
  <c r="F448"/>
  <c r="I447"/>
  <c r="H447"/>
  <c r="G447"/>
  <c r="F447"/>
  <c r="I446"/>
  <c r="G446"/>
  <c r="F446"/>
  <c r="I445"/>
  <c r="G445"/>
  <c r="F445"/>
  <c r="I444"/>
  <c r="G444"/>
  <c r="F444"/>
  <c r="I443"/>
  <c r="H443"/>
  <c r="G443"/>
  <c r="F443"/>
  <c r="I442"/>
  <c r="G442"/>
  <c r="F442"/>
  <c r="I441"/>
  <c r="H441"/>
  <c r="G441"/>
  <c r="F441"/>
  <c r="I440"/>
  <c r="H440"/>
  <c r="G440"/>
  <c r="E440" s="1"/>
  <c r="F440"/>
  <c r="E438"/>
  <c r="E437"/>
  <c r="E436"/>
  <c r="E435"/>
  <c r="E434"/>
  <c r="E433"/>
  <c r="E432"/>
  <c r="E431"/>
  <c r="E430"/>
  <c r="E429"/>
  <c r="E428"/>
  <c r="E427"/>
  <c r="I426"/>
  <c r="H426"/>
  <c r="G426"/>
  <c r="F426"/>
  <c r="E425"/>
  <c r="E424"/>
  <c r="E423"/>
  <c r="E422"/>
  <c r="E421"/>
  <c r="E420"/>
  <c r="E419"/>
  <c r="E418"/>
  <c r="E417"/>
  <c r="E416"/>
  <c r="E415"/>
  <c r="E414"/>
  <c r="I413"/>
  <c r="H413"/>
  <c r="G413"/>
  <c r="F413"/>
  <c r="E413"/>
  <c r="E412"/>
  <c r="E411"/>
  <c r="E410"/>
  <c r="E409"/>
  <c r="E408"/>
  <c r="H407"/>
  <c r="H400" s="1"/>
  <c r="E406"/>
  <c r="E405"/>
  <c r="E404"/>
  <c r="E403"/>
  <c r="E402"/>
  <c r="E401"/>
  <c r="I400"/>
  <c r="G400"/>
  <c r="F400"/>
  <c r="E399"/>
  <c r="E398"/>
  <c r="E397"/>
  <c r="H396"/>
  <c r="H383" s="1"/>
  <c r="H395"/>
  <c r="H382" s="1"/>
  <c r="E394"/>
  <c r="E393"/>
  <c r="H392"/>
  <c r="E392"/>
  <c r="H391"/>
  <c r="E391" s="1"/>
  <c r="E390"/>
  <c r="E389"/>
  <c r="E388"/>
  <c r="I387"/>
  <c r="G387"/>
  <c r="F387"/>
  <c r="I386"/>
  <c r="H386"/>
  <c r="G386"/>
  <c r="F386"/>
  <c r="I385"/>
  <c r="H385"/>
  <c r="G385"/>
  <c r="F385"/>
  <c r="I384"/>
  <c r="H384"/>
  <c r="G384"/>
  <c r="F384"/>
  <c r="I383"/>
  <c r="G383"/>
  <c r="F383"/>
  <c r="E383" s="1"/>
  <c r="I382"/>
  <c r="G382"/>
  <c r="F382"/>
  <c r="I381"/>
  <c r="H381"/>
  <c r="G381"/>
  <c r="F381"/>
  <c r="I380"/>
  <c r="H380"/>
  <c r="G380"/>
  <c r="F380"/>
  <c r="I379"/>
  <c r="H379"/>
  <c r="G379"/>
  <c r="F379"/>
  <c r="I378"/>
  <c r="G378"/>
  <c r="F378"/>
  <c r="I377"/>
  <c r="H377"/>
  <c r="G377"/>
  <c r="F377"/>
  <c r="I376"/>
  <c r="H376"/>
  <c r="G376"/>
  <c r="F376"/>
  <c r="I375"/>
  <c r="H375"/>
  <c r="G375"/>
  <c r="F375"/>
  <c r="E373"/>
  <c r="E372"/>
  <c r="E371"/>
  <c r="H370"/>
  <c r="H361" s="1"/>
  <c r="E369"/>
  <c r="E368"/>
  <c r="E367"/>
  <c r="E366"/>
  <c r="E365"/>
  <c r="E364"/>
  <c r="E363"/>
  <c r="E362"/>
  <c r="I361"/>
  <c r="G361"/>
  <c r="F361"/>
  <c r="E360"/>
  <c r="E359"/>
  <c r="E358"/>
  <c r="E357"/>
  <c r="E356"/>
  <c r="E355"/>
  <c r="E354"/>
  <c r="E353"/>
  <c r="E352"/>
  <c r="E351"/>
  <c r="E350"/>
  <c r="E349"/>
  <c r="I348"/>
  <c r="H348"/>
  <c r="G348"/>
  <c r="F348"/>
  <c r="E348"/>
  <c r="E347"/>
  <c r="E346"/>
  <c r="E345"/>
  <c r="E344"/>
  <c r="E343"/>
  <c r="E342"/>
  <c r="E341"/>
  <c r="E340"/>
  <c r="E339"/>
  <c r="E338"/>
  <c r="E337"/>
  <c r="E336"/>
  <c r="I335"/>
  <c r="H335"/>
  <c r="G335"/>
  <c r="F335"/>
  <c r="I334"/>
  <c r="H334"/>
  <c r="G334"/>
  <c r="F334"/>
  <c r="I333"/>
  <c r="H333"/>
  <c r="G333"/>
  <c r="F333"/>
  <c r="I332"/>
  <c r="H332"/>
  <c r="G332"/>
  <c r="F332"/>
  <c r="I331"/>
  <c r="H331"/>
  <c r="G331"/>
  <c r="F331"/>
  <c r="I330"/>
  <c r="H330"/>
  <c r="G330"/>
  <c r="F330"/>
  <c r="E330" s="1"/>
  <c r="I329"/>
  <c r="H329"/>
  <c r="G329"/>
  <c r="F329"/>
  <c r="I328"/>
  <c r="H328"/>
  <c r="G328"/>
  <c r="F328"/>
  <c r="I327"/>
  <c r="H327"/>
  <c r="G327"/>
  <c r="F327"/>
  <c r="I326"/>
  <c r="H326"/>
  <c r="G326"/>
  <c r="F326"/>
  <c r="I325"/>
  <c r="H325"/>
  <c r="G325"/>
  <c r="F325"/>
  <c r="I324"/>
  <c r="H324"/>
  <c r="G324"/>
  <c r="F324"/>
  <c r="I323"/>
  <c r="H323"/>
  <c r="G323"/>
  <c r="F323"/>
  <c r="E321"/>
  <c r="E320"/>
  <c r="E319"/>
  <c r="E318"/>
  <c r="E317"/>
  <c r="E316"/>
  <c r="E315"/>
  <c r="H314"/>
  <c r="H309" s="1"/>
  <c r="E313"/>
  <c r="E312"/>
  <c r="E311"/>
  <c r="E310"/>
  <c r="I309"/>
  <c r="G309"/>
  <c r="F309"/>
  <c r="E308"/>
  <c r="E307"/>
  <c r="E306"/>
  <c r="E305"/>
  <c r="E304"/>
  <c r="E303"/>
  <c r="E302"/>
  <c r="E301"/>
  <c r="E300"/>
  <c r="E299"/>
  <c r="H298"/>
  <c r="H259" s="1"/>
  <c r="E297"/>
  <c r="I296"/>
  <c r="H296"/>
  <c r="G296"/>
  <c r="F296"/>
  <c r="E295"/>
  <c r="E294"/>
  <c r="E293"/>
  <c r="E292"/>
  <c r="E291"/>
  <c r="H290"/>
  <c r="H283" s="1"/>
  <c r="E289"/>
  <c r="E288"/>
  <c r="E287"/>
  <c r="E286"/>
  <c r="E285"/>
  <c r="E284"/>
  <c r="I283"/>
  <c r="G283"/>
  <c r="F283"/>
  <c r="E279"/>
  <c r="E278"/>
  <c r="E277"/>
  <c r="E276"/>
  <c r="E275"/>
  <c r="H274"/>
  <c r="E274" s="1"/>
  <c r="E273"/>
  <c r="E272"/>
  <c r="E271"/>
  <c r="I270"/>
  <c r="G270"/>
  <c r="F270"/>
  <c r="I269"/>
  <c r="H269"/>
  <c r="G269"/>
  <c r="F269"/>
  <c r="I268"/>
  <c r="H268"/>
  <c r="G268"/>
  <c r="F268"/>
  <c r="E268"/>
  <c r="I267"/>
  <c r="H267"/>
  <c r="G267"/>
  <c r="F267"/>
  <c r="I266"/>
  <c r="H266"/>
  <c r="G266"/>
  <c r="F266"/>
  <c r="I265"/>
  <c r="H265"/>
  <c r="G265"/>
  <c r="F265"/>
  <c r="E265" s="1"/>
  <c r="I264"/>
  <c r="G264"/>
  <c r="F264"/>
  <c r="I263"/>
  <c r="H263"/>
  <c r="G263"/>
  <c r="F263"/>
  <c r="I262"/>
  <c r="G262"/>
  <c r="F262"/>
  <c r="I261"/>
  <c r="G261"/>
  <c r="F261"/>
  <c r="I260"/>
  <c r="H260"/>
  <c r="G260"/>
  <c r="F260"/>
  <c r="I259"/>
  <c r="G259"/>
  <c r="F259"/>
  <c r="I258"/>
  <c r="H258"/>
  <c r="G258"/>
  <c r="F258"/>
  <c r="E256"/>
  <c r="E255"/>
  <c r="E254"/>
  <c r="E253"/>
  <c r="E252"/>
  <c r="E251"/>
  <c r="F199" s="1"/>
  <c r="E250"/>
  <c r="E249"/>
  <c r="F197" s="1"/>
  <c r="E248"/>
  <c r="F196" s="1"/>
  <c r="E247"/>
  <c r="F195" s="1"/>
  <c r="E246"/>
  <c r="F194" s="1"/>
  <c r="E245"/>
  <c r="I244"/>
  <c r="H244"/>
  <c r="G244"/>
  <c r="F244"/>
  <c r="E243"/>
  <c r="E242"/>
  <c r="E241"/>
  <c r="E240"/>
  <c r="E239"/>
  <c r="E238"/>
  <c r="E237"/>
  <c r="E236"/>
  <c r="E235"/>
  <c r="E234"/>
  <c r="E233"/>
  <c r="E232"/>
  <c r="I231"/>
  <c r="E231" s="1"/>
  <c r="H231"/>
  <c r="G231"/>
  <c r="F231"/>
  <c r="E230"/>
  <c r="E229"/>
  <c r="E228"/>
  <c r="E227"/>
  <c r="E226"/>
  <c r="H225"/>
  <c r="H218" s="1"/>
  <c r="E224"/>
  <c r="E223"/>
  <c r="E222"/>
  <c r="E221"/>
  <c r="E220"/>
  <c r="E219"/>
  <c r="I218"/>
  <c r="G218"/>
  <c r="F218"/>
  <c r="H214"/>
  <c r="H201" s="1"/>
  <c r="E214"/>
  <c r="E213"/>
  <c r="H212"/>
  <c r="E212"/>
  <c r="E211"/>
  <c r="E210"/>
  <c r="H209"/>
  <c r="E209" s="1"/>
  <c r="E208"/>
  <c r="E207"/>
  <c r="E206"/>
  <c r="I205"/>
  <c r="G205"/>
  <c r="F205"/>
  <c r="I204"/>
  <c r="H204"/>
  <c r="G204"/>
  <c r="F204"/>
  <c r="I203"/>
  <c r="H203"/>
  <c r="G203"/>
  <c r="F203"/>
  <c r="I202"/>
  <c r="H202"/>
  <c r="G202"/>
  <c r="F202"/>
  <c r="I201"/>
  <c r="G201"/>
  <c r="F201"/>
  <c r="I200"/>
  <c r="H200"/>
  <c r="G200"/>
  <c r="F200"/>
  <c r="I199"/>
  <c r="G199"/>
  <c r="I198"/>
  <c r="H198"/>
  <c r="G198"/>
  <c r="F198"/>
  <c r="E198" s="1"/>
  <c r="I197"/>
  <c r="G197"/>
  <c r="I196"/>
  <c r="G196"/>
  <c r="I195"/>
  <c r="H195"/>
  <c r="G195"/>
  <c r="I194"/>
  <c r="H194"/>
  <c r="G194"/>
  <c r="I193"/>
  <c r="H193"/>
  <c r="G193"/>
  <c r="F193"/>
  <c r="E188"/>
  <c r="H187"/>
  <c r="E187" s="1"/>
  <c r="E186"/>
  <c r="E185"/>
  <c r="E184"/>
  <c r="E183"/>
  <c r="E182"/>
  <c r="E181"/>
  <c r="E180"/>
  <c r="I179"/>
  <c r="G179"/>
  <c r="F179"/>
  <c r="E178"/>
  <c r="E177"/>
  <c r="E176"/>
  <c r="H175"/>
  <c r="E175" s="1"/>
  <c r="E174"/>
  <c r="H173"/>
  <c r="E173" s="1"/>
  <c r="E172"/>
  <c r="E171"/>
  <c r="E170"/>
  <c r="E169"/>
  <c r="E168"/>
  <c r="E167"/>
  <c r="I166"/>
  <c r="G166"/>
  <c r="F166"/>
  <c r="E165"/>
  <c r="E164"/>
  <c r="E163"/>
  <c r="H162"/>
  <c r="H604" s="1"/>
  <c r="E161"/>
  <c r="H160"/>
  <c r="E160"/>
  <c r="H159"/>
  <c r="E159" s="1"/>
  <c r="E158"/>
  <c r="E157"/>
  <c r="E156"/>
  <c r="H155"/>
  <c r="H142" s="1"/>
  <c r="E154"/>
  <c r="I153"/>
  <c r="G153"/>
  <c r="F153"/>
  <c r="I152"/>
  <c r="H152"/>
  <c r="G152"/>
  <c r="F152"/>
  <c r="I151"/>
  <c r="H151"/>
  <c r="G151"/>
  <c r="F151"/>
  <c r="I150"/>
  <c r="H150"/>
  <c r="G150"/>
  <c r="F150"/>
  <c r="I149"/>
  <c r="G149"/>
  <c r="F149"/>
  <c r="I148"/>
  <c r="G148"/>
  <c r="F148"/>
  <c r="I147"/>
  <c r="G147"/>
  <c r="F147"/>
  <c r="I146"/>
  <c r="G146"/>
  <c r="F146"/>
  <c r="I145"/>
  <c r="H145"/>
  <c r="G145"/>
  <c r="F145"/>
  <c r="I144"/>
  <c r="H144"/>
  <c r="G144"/>
  <c r="F144"/>
  <c r="I143"/>
  <c r="H143"/>
  <c r="G143"/>
  <c r="F143"/>
  <c r="E143" s="1"/>
  <c r="I142"/>
  <c r="G142"/>
  <c r="F142"/>
  <c r="I141"/>
  <c r="H141"/>
  <c r="G141"/>
  <c r="F141"/>
  <c r="E139"/>
  <c r="E138"/>
  <c r="E137"/>
  <c r="E136"/>
  <c r="E135"/>
  <c r="E134"/>
  <c r="E133"/>
  <c r="H132"/>
  <c r="E131"/>
  <c r="H130"/>
  <c r="H624" s="1"/>
  <c r="E624" s="1"/>
  <c r="E129"/>
  <c r="E128"/>
  <c r="I127"/>
  <c r="G127"/>
  <c r="F127"/>
  <c r="E126"/>
  <c r="E125"/>
  <c r="E124"/>
  <c r="H123"/>
  <c r="E123" s="1"/>
  <c r="E122"/>
  <c r="H121"/>
  <c r="H615" s="1"/>
  <c r="E120"/>
  <c r="H119"/>
  <c r="H613" s="1"/>
  <c r="E119"/>
  <c r="E118"/>
  <c r="H117"/>
  <c r="H611" s="1"/>
  <c r="E611" s="1"/>
  <c r="E117"/>
  <c r="E116"/>
  <c r="E115"/>
  <c r="I114"/>
  <c r="G114"/>
  <c r="F114"/>
  <c r="H581"/>
  <c r="E113"/>
  <c r="E112"/>
  <c r="H86"/>
  <c r="E110"/>
  <c r="E109"/>
  <c r="H108"/>
  <c r="H602" s="1"/>
  <c r="E107"/>
  <c r="E106"/>
  <c r="E105"/>
  <c r="H104"/>
  <c r="H103"/>
  <c r="E103"/>
  <c r="E102"/>
  <c r="I101"/>
  <c r="G101"/>
  <c r="F101"/>
  <c r="H97"/>
  <c r="H591" s="1"/>
  <c r="H96"/>
  <c r="H83" s="1"/>
  <c r="H95"/>
  <c r="H589" s="1"/>
  <c r="E95"/>
  <c r="E94"/>
  <c r="H93"/>
  <c r="E93"/>
  <c r="H92"/>
  <c r="H586" s="1"/>
  <c r="H573" s="1"/>
  <c r="H91"/>
  <c r="H585" s="1"/>
  <c r="H90"/>
  <c r="H584" s="1"/>
  <c r="E89"/>
  <c r="I88"/>
  <c r="G88"/>
  <c r="F88"/>
  <c r="I87"/>
  <c r="H87"/>
  <c r="G87"/>
  <c r="F87"/>
  <c r="I86"/>
  <c r="G86"/>
  <c r="F86"/>
  <c r="I85"/>
  <c r="G85"/>
  <c r="F85"/>
  <c r="I84"/>
  <c r="G84"/>
  <c r="F84"/>
  <c r="I83"/>
  <c r="G83"/>
  <c r="F83"/>
  <c r="I82"/>
  <c r="G82"/>
  <c r="F82"/>
  <c r="I81"/>
  <c r="H81"/>
  <c r="G81"/>
  <c r="E81" s="1"/>
  <c r="F81"/>
  <c r="I80"/>
  <c r="G80"/>
  <c r="F80"/>
  <c r="I79"/>
  <c r="G79"/>
  <c r="F79"/>
  <c r="I78"/>
  <c r="G78"/>
  <c r="F78"/>
  <c r="I77"/>
  <c r="G77"/>
  <c r="F77"/>
  <c r="I76"/>
  <c r="H76"/>
  <c r="G76"/>
  <c r="F76"/>
  <c r="E74"/>
  <c r="E73"/>
  <c r="E72"/>
  <c r="E71"/>
  <c r="E70"/>
  <c r="E69"/>
  <c r="E68"/>
  <c r="E67"/>
  <c r="E66"/>
  <c r="E65"/>
  <c r="E64"/>
  <c r="E63"/>
  <c r="I62"/>
  <c r="H62"/>
  <c r="G62"/>
  <c r="F62"/>
  <c r="E61"/>
  <c r="E60"/>
  <c r="E59"/>
  <c r="E58"/>
  <c r="E57"/>
  <c r="E56"/>
  <c r="E55"/>
  <c r="E54"/>
  <c r="E53"/>
  <c r="E52"/>
  <c r="E51"/>
  <c r="E50"/>
  <c r="I49"/>
  <c r="H49"/>
  <c r="G49"/>
  <c r="F49"/>
  <c r="E48"/>
  <c r="E47"/>
  <c r="E46"/>
  <c r="E45"/>
  <c r="E44"/>
  <c r="E43"/>
  <c r="E42"/>
  <c r="E41"/>
  <c r="E40"/>
  <c r="E39"/>
  <c r="E38"/>
  <c r="E37"/>
  <c r="I36"/>
  <c r="I22" s="1"/>
  <c r="H36"/>
  <c r="H22" s="1"/>
  <c r="G36"/>
  <c r="G22" s="1"/>
  <c r="F36"/>
  <c r="F22" s="1"/>
  <c r="E32"/>
  <c r="H31"/>
  <c r="H590" s="1"/>
  <c r="E30"/>
  <c r="E29"/>
  <c r="E28"/>
  <c r="E27"/>
  <c r="E26"/>
  <c r="E25"/>
  <c r="E24"/>
  <c r="I23"/>
  <c r="G23"/>
  <c r="F23"/>
  <c r="I21"/>
  <c r="H21"/>
  <c r="G21"/>
  <c r="F21"/>
  <c r="E21" s="1"/>
  <c r="I20"/>
  <c r="H20"/>
  <c r="G20"/>
  <c r="F20"/>
  <c r="I19"/>
  <c r="H19"/>
  <c r="G19"/>
  <c r="F19"/>
  <c r="I18"/>
  <c r="G18"/>
  <c r="F18"/>
  <c r="I17"/>
  <c r="H17"/>
  <c r="G17"/>
  <c r="F17"/>
  <c r="I16"/>
  <c r="H16"/>
  <c r="G16"/>
  <c r="F16"/>
  <c r="I15"/>
  <c r="H15"/>
  <c r="G15"/>
  <c r="F15"/>
  <c r="I14"/>
  <c r="H14"/>
  <c r="G14"/>
  <c r="F14"/>
  <c r="I13"/>
  <c r="H13"/>
  <c r="G13"/>
  <c r="F13"/>
  <c r="I12"/>
  <c r="H12"/>
  <c r="G12"/>
  <c r="F12"/>
  <c r="I11"/>
  <c r="H11"/>
  <c r="G11"/>
  <c r="F11"/>
  <c r="B7"/>
  <c r="C7" s="1"/>
  <c r="D7" s="1"/>
  <c r="E7" s="1"/>
  <c r="F7" s="1"/>
  <c r="G7" s="1"/>
  <c r="H7" s="1"/>
  <c r="I7" s="1"/>
  <c r="J7" s="1"/>
  <c r="K7" s="1"/>
  <c r="E15" l="1"/>
  <c r="E195"/>
  <c r="H322"/>
  <c r="H509"/>
  <c r="E509" s="1"/>
  <c r="E614"/>
  <c r="G578"/>
  <c r="I570"/>
  <c r="F10"/>
  <c r="E87"/>
  <c r="H587"/>
  <c r="E587" s="1"/>
  <c r="H597"/>
  <c r="E263"/>
  <c r="E382"/>
  <c r="E13"/>
  <c r="G75"/>
  <c r="H101"/>
  <c r="E101" s="1"/>
  <c r="H626"/>
  <c r="I257"/>
  <c r="E269"/>
  <c r="E384"/>
  <c r="E441"/>
  <c r="E471"/>
  <c r="H556"/>
  <c r="E588"/>
  <c r="F576"/>
  <c r="H617"/>
  <c r="I322"/>
  <c r="E19"/>
  <c r="H147"/>
  <c r="E244"/>
  <c r="E323"/>
  <c r="E329"/>
  <c r="E334"/>
  <c r="E407"/>
  <c r="F439"/>
  <c r="H445"/>
  <c r="E505"/>
  <c r="E517"/>
  <c r="E20"/>
  <c r="E49"/>
  <c r="F75"/>
  <c r="H84"/>
  <c r="E84" s="1"/>
  <c r="E96"/>
  <c r="E225"/>
  <c r="E381"/>
  <c r="E426"/>
  <c r="H448"/>
  <c r="E511"/>
  <c r="F573"/>
  <c r="E600"/>
  <c r="E14"/>
  <c r="E385"/>
  <c r="G573"/>
  <c r="E593"/>
  <c r="H580"/>
  <c r="E616"/>
  <c r="H205"/>
  <c r="H264"/>
  <c r="E264" s="1"/>
  <c r="E335"/>
  <c r="E583"/>
  <c r="I582"/>
  <c r="G581"/>
  <c r="E602"/>
  <c r="H199"/>
  <c r="E199" s="1"/>
  <c r="E267"/>
  <c r="E324"/>
  <c r="E379"/>
  <c r="E450"/>
  <c r="I577"/>
  <c r="E594"/>
  <c r="E628"/>
  <c r="E16"/>
  <c r="H127"/>
  <c r="E152"/>
  <c r="H179"/>
  <c r="E179" s="1"/>
  <c r="E326"/>
  <c r="E332"/>
  <c r="F374"/>
  <c r="E386"/>
  <c r="E446"/>
  <c r="E449"/>
  <c r="G504"/>
  <c r="E516"/>
  <c r="I572"/>
  <c r="E625"/>
  <c r="H77"/>
  <c r="E77" s="1"/>
  <c r="E127"/>
  <c r="E200"/>
  <c r="I374"/>
  <c r="H387"/>
  <c r="E387" s="1"/>
  <c r="E443"/>
  <c r="H446"/>
  <c r="G621"/>
  <c r="E31"/>
  <c r="E62"/>
  <c r="E104"/>
  <c r="E121"/>
  <c r="H146"/>
  <c r="E146" s="1"/>
  <c r="E150"/>
  <c r="E162"/>
  <c r="G257"/>
  <c r="E375"/>
  <c r="E448"/>
  <c r="E556"/>
  <c r="F595"/>
  <c r="E604"/>
  <c r="E618"/>
  <c r="E629"/>
  <c r="E11"/>
  <c r="E17"/>
  <c r="H576"/>
  <c r="E130"/>
  <c r="F140"/>
  <c r="E144"/>
  <c r="E147"/>
  <c r="E296"/>
  <c r="G322"/>
  <c r="E322" s="1"/>
  <c r="E395"/>
  <c r="G582"/>
  <c r="G577"/>
  <c r="I595"/>
  <c r="E609"/>
  <c r="I580"/>
  <c r="E36"/>
  <c r="G140"/>
  <c r="G192"/>
  <c r="E266"/>
  <c r="E327"/>
  <c r="H378"/>
  <c r="E378" s="1"/>
  <c r="I439"/>
  <c r="E447"/>
  <c r="E508"/>
  <c r="G608"/>
  <c r="H23"/>
  <c r="E23" s="1"/>
  <c r="E151"/>
  <c r="E260"/>
  <c r="E290"/>
  <c r="E333"/>
  <c r="H444"/>
  <c r="E444" s="1"/>
  <c r="E514"/>
  <c r="F578"/>
  <c r="E578" s="1"/>
  <c r="G595"/>
  <c r="I573"/>
  <c r="F621"/>
  <c r="E630"/>
  <c r="E90"/>
  <c r="E108"/>
  <c r="E132"/>
  <c r="E141"/>
  <c r="I192"/>
  <c r="E202"/>
  <c r="E205"/>
  <c r="E201"/>
  <c r="F322"/>
  <c r="E328"/>
  <c r="E451"/>
  <c r="H452"/>
  <c r="E452" s="1"/>
  <c r="E478"/>
  <c r="F504"/>
  <c r="E530"/>
  <c r="I608"/>
  <c r="E633"/>
  <c r="H82"/>
  <c r="E82" s="1"/>
  <c r="E626"/>
  <c r="E331"/>
  <c r="E445"/>
  <c r="E515"/>
  <c r="H513"/>
  <c r="E513" s="1"/>
  <c r="F575"/>
  <c r="I581"/>
  <c r="E76"/>
  <c r="H79"/>
  <c r="E79" s="1"/>
  <c r="E145"/>
  <c r="H148"/>
  <c r="E148" s="1"/>
  <c r="E203"/>
  <c r="F257"/>
  <c r="E370"/>
  <c r="H478"/>
  <c r="E512"/>
  <c r="G575"/>
  <c r="E592"/>
  <c r="G571"/>
  <c r="I578"/>
  <c r="G374"/>
  <c r="H18"/>
  <c r="E18" s="1"/>
  <c r="E92"/>
  <c r="E361"/>
  <c r="E400"/>
  <c r="I504"/>
  <c r="G579"/>
  <c r="E599"/>
  <c r="F577"/>
  <c r="E617"/>
  <c r="I621"/>
  <c r="E631"/>
  <c r="E86"/>
  <c r="E204"/>
  <c r="E607"/>
  <c r="E586"/>
  <c r="E589"/>
  <c r="E142"/>
  <c r="I10"/>
  <c r="H578"/>
  <c r="E465"/>
  <c r="E584"/>
  <c r="E309"/>
  <c r="E601"/>
  <c r="E83"/>
  <c r="E613"/>
  <c r="E574" s="1"/>
  <c r="E218"/>
  <c r="H621"/>
  <c r="E590"/>
  <c r="H577"/>
  <c r="E283"/>
  <c r="F192"/>
  <c r="E585"/>
  <c r="E97"/>
  <c r="H262"/>
  <c r="E262" s="1"/>
  <c r="E472"/>
  <c r="E496"/>
  <c r="E526"/>
  <c r="E552"/>
  <c r="G576"/>
  <c r="F581"/>
  <c r="E622"/>
  <c r="E12"/>
  <c r="E22"/>
  <c r="E91"/>
  <c r="H153"/>
  <c r="E153" s="1"/>
  <c r="H166"/>
  <c r="E166" s="1"/>
  <c r="E193"/>
  <c r="E258"/>
  <c r="E314"/>
  <c r="E325"/>
  <c r="E380"/>
  <c r="H543"/>
  <c r="E543" s="1"/>
  <c r="E591"/>
  <c r="E603"/>
  <c r="E615"/>
  <c r="E627"/>
  <c r="E575" s="1"/>
  <c r="G439"/>
  <c r="F572"/>
  <c r="H574"/>
  <c r="H598"/>
  <c r="F608"/>
  <c r="H610"/>
  <c r="H608" s="1"/>
  <c r="G10"/>
  <c r="I75"/>
  <c r="H80"/>
  <c r="E80" s="1"/>
  <c r="H114"/>
  <c r="E114" s="1"/>
  <c r="E155"/>
  <c r="H270"/>
  <c r="E270" s="1"/>
  <c r="E298"/>
  <c r="E396"/>
  <c r="G572"/>
  <c r="I574"/>
  <c r="E605"/>
  <c r="H85"/>
  <c r="E85" s="1"/>
  <c r="H149"/>
  <c r="E149" s="1"/>
  <c r="E376"/>
  <c r="H491"/>
  <c r="E491" s="1"/>
  <c r="F570"/>
  <c r="F582"/>
  <c r="E623"/>
  <c r="H78"/>
  <c r="E78" s="1"/>
  <c r="E194"/>
  <c r="E259"/>
  <c r="G570"/>
  <c r="H601"/>
  <c r="H575" s="1"/>
  <c r="E111"/>
  <c r="H196"/>
  <c r="H192" s="1"/>
  <c r="H261"/>
  <c r="E261" s="1"/>
  <c r="H442"/>
  <c r="E442" s="1"/>
  <c r="E506"/>
  <c r="H570"/>
  <c r="F580"/>
  <c r="E597"/>
  <c r="E606"/>
  <c r="I140"/>
  <c r="I575"/>
  <c r="H88"/>
  <c r="E88" s="1"/>
  <c r="E377"/>
  <c r="F571"/>
  <c r="E612"/>
  <c r="H582" l="1"/>
  <c r="E582" s="1"/>
  <c r="E570"/>
  <c r="E621"/>
  <c r="H374"/>
  <c r="E374" s="1"/>
  <c r="H504"/>
  <c r="E504" s="1"/>
  <c r="E577"/>
  <c r="I569"/>
  <c r="H571"/>
  <c r="E573"/>
  <c r="E581"/>
  <c r="H439"/>
  <c r="E439" s="1"/>
  <c r="H10"/>
  <c r="E10" s="1"/>
  <c r="H595"/>
  <c r="E595" s="1"/>
  <c r="F569"/>
  <c r="E598"/>
  <c r="E572" s="1"/>
  <c r="E610"/>
  <c r="E571" s="1"/>
  <c r="E196"/>
  <c r="H572"/>
  <c r="H257"/>
  <c r="E257" s="1"/>
  <c r="E192"/>
  <c r="H140"/>
  <c r="E140" s="1"/>
  <c r="H75"/>
  <c r="E75" s="1"/>
  <c r="G569"/>
  <c r="E580"/>
  <c r="H579"/>
  <c r="E579" s="1"/>
  <c r="E608"/>
  <c r="E576"/>
  <c r="H569" l="1"/>
  <c r="E569" s="1"/>
</calcChain>
</file>

<file path=xl/sharedStrings.xml><?xml version="1.0" encoding="utf-8"?>
<sst xmlns="http://schemas.openxmlformats.org/spreadsheetml/2006/main" count="177" uniqueCount="63">
  <si>
    <t xml:space="preserve">Перечень мероприятий подпрограммы «Обеспечение пожарной безопасности» муниципальной программы «Обеспечение безопасности населения» 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</si>
  <si>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</si>
  <si>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</si>
  <si>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</si>
  <si>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</si>
  <si>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</si>
  <si>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</si>
  <si>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</si>
  <si>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</si>
  <si>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</si>
  <si>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</si>
  <si>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</si>
  <si>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</si>
  <si>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1</t>
  </si>
  <si>
    <r>
      <rPr>
        <b/>
        <sz val="12"/>
        <color rgb="FF333333"/>
        <rFont val="Times New Roman"/>
        <family val="1"/>
        <charset val="204"/>
      </rPr>
      <t>Цель</t>
    </r>
    <r>
      <rPr>
        <sz val="12"/>
        <color rgb="FF333333"/>
        <rFont val="Times New Roman"/>
        <family val="1"/>
        <charset val="204"/>
      </rPr>
      <t>:  совершенствование системы обеспечения пожарной безопасности учреждений муниципального образования Кавказский район</t>
    </r>
  </si>
  <si>
    <r>
      <rPr>
        <b/>
        <sz val="12"/>
        <color rgb="FF333333"/>
        <rFont val="Times New Roman"/>
        <family val="1"/>
        <charset val="204"/>
      </rPr>
      <t>Задача:</t>
    </r>
    <r>
      <rPr>
        <sz val="12"/>
        <color rgb="FF333333"/>
        <rFont val="Times New Roman"/>
        <family val="1"/>
        <charset val="204"/>
      </rPr>
      <t xml:space="preserve">   реализация мероприятий по совершенствованию противопожарной защиты образовательных учреждений, учреждений культуры, учреждений,   подведомственных отделу по физической культуре и спорту,  администрации  муниципального образования Кавказский район  путем 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</t>
    </r>
  </si>
  <si>
    <t>1.1</t>
  </si>
  <si>
    <t>Мероприятие №1. Обучение сотрудников  по программе пожарно-технического минимума, противопожарные инструк-тажи о мерах пожарной безопасности, в том числе по  главным распорядителям бюджетных средств:</t>
  </si>
  <si>
    <t xml:space="preserve">всего </t>
  </si>
  <si>
    <t>создание эффективной системы обеспечения пожарной безопасности</t>
  </si>
  <si>
    <t>Учреждения, подведомственные  управлению образования,отделу  по физической культуре и спорту, администрация МО Кавказский район</t>
  </si>
  <si>
    <t>управление  образования</t>
  </si>
  <si>
    <t>управление  образования муниципального образования Кавказский район</t>
  </si>
  <si>
    <t>отдел культуры</t>
  </si>
  <si>
    <t>отдел культуры муниципального образования Кавказский район</t>
  </si>
  <si>
    <t>отдел   по физической культуре и спорту</t>
  </si>
  <si>
    <t>отдел   по физической культуре и спорту муниципального образования Кавказский район</t>
  </si>
  <si>
    <t xml:space="preserve"> администрация МО Кавказский район</t>
  </si>
  <si>
    <t>администрация муниципального образования Кавказский районКавказский район</t>
  </si>
  <si>
    <t>1.2</t>
  </si>
  <si>
    <t>Мероприятие №2. Организация технического обслуживания (мониторинга состояния) и ремонт (демонтаж, монтаж, подключение, замена системы (в том числе элементов) пожарной сигнализации , системы ПАК «Стрелец-мониторинг», кнопки тревожной сигнализации (тревожной кнопки), системы видеонаблюдения, в том числе по главным распорядителям бюджетных средств:</t>
  </si>
  <si>
    <t>Учреждения, подведомственные  управлению образования,отделу  по физической культуре и спорту,отделу культуры, администрация МО Кавказский район</t>
  </si>
  <si>
    <t xml:space="preserve">отдел  культуры </t>
  </si>
  <si>
    <t>администрация МО Кавказский район</t>
  </si>
  <si>
    <t>1.3</t>
  </si>
  <si>
    <t>Мероприятие №3. 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</si>
  <si>
    <t>Учреждения, подведомственные  отделу  по физической культуре и спорту,отделу культуры, администрация МО Кавказский район</t>
  </si>
  <si>
    <t>отдел  культуры</t>
  </si>
  <si>
    <t>управление образования</t>
  </si>
  <si>
    <t>1.4</t>
  </si>
  <si>
    <t>Мероприятие №4. Проведение  огнезащитной  обработки (пропитки) деревянных конструкций, одежды сцены, занавесей, лабораторных испытаний контроля качества обработки, в том числе по  главным распорядителям бюджетных средств:</t>
  </si>
  <si>
    <t>1.5</t>
  </si>
  <si>
    <t>Мероприятие №5. Оснащение системой АПС, испытание работоспособности систем АПС и систем оповещения, ремонт и модернизация 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</t>
  </si>
  <si>
    <t>администрация           МО Кавказский район</t>
  </si>
  <si>
    <t>1.6</t>
  </si>
  <si>
    <t>Мероприятие №6. Изготовление пожарной декларации на здание, оказание услуг по расчету и оценке пожарных рисков, в том числе по главным распорядителям бюджетных средств:</t>
  </si>
  <si>
    <t>Администрация муниципального образования  Кавказский район</t>
  </si>
  <si>
    <t>1.7</t>
  </si>
  <si>
    <t>Мероприятие №7. Установка противопожарных преград (межэтажные двери, противопожарные двери, лю-ки), устройство противопо-жарных лестниц, проведение эксплуатационного испытания пожарной лестницы, устройство пожарного (аварийного) выхода (в том числе площадки), в том числе  по главным распорядителям бюджетных средствм:</t>
  </si>
  <si>
    <t>Учреждения, подведомственные  управлению образования, администрация МО Кавказский район</t>
  </si>
  <si>
    <t>1.8</t>
  </si>
  <si>
    <t xml:space="preserve">отдел   культуры </t>
  </si>
  <si>
    <t>1.9</t>
  </si>
  <si>
    <t>Мероприятие № 9. Техническое обслуживание, ремонт (в том числе замена труб) установок системы внутреннего противопожарного водопровода и насосной станции, ремонт и испытание на водоотдачу пожарных кранов, перекатка пожарных рукавов, ремонт пожарного водоема, в том числе по  главным распорядителям бюджетных средств, в том числе по  главным распорядителям бюджетных средств:</t>
  </si>
  <si>
    <t>Учреждения, подведомственные  отделу  по физической культуре и спорту,администрация МО Кавказский район</t>
  </si>
  <si>
    <t xml:space="preserve">администрация муниципального образования Кавказский район </t>
  </si>
  <si>
    <t>2</t>
  </si>
  <si>
    <t>Всего по подпрограмме,в том числе по  главным распорядителям бюджетных средств:</t>
  </si>
  <si>
    <t xml:space="preserve">Начальник управления образования   администрации                                                                                                                               </t>
  </si>
  <si>
    <t>Мероприятие №8. Оснащение  первичными средствами пожаротушения (в том числе огнетушители, пожарные щиты, пожарные ящики, подставки под огнетушители), наглядной агитацией, оплата  изготовления планов эвакуации, перезарядка, освидетельствование огнетушителей, приобретение газодымокомплектов, противогазов, в том числе по  главным распорядителям бюджетных средств:</t>
  </si>
  <si>
    <t>муниципального образования Кавказский район                                                                                               С.Г. Демченко</t>
  </si>
  <si>
    <t xml:space="preserve">Приложение 9
к изменениям, утвержденным
постановлением администрации
муниципального образования
Кавказский район
от 20.12.2023 № 2202
</t>
  </si>
  <si>
    <t xml:space="preserve">Приложение 2
к подпрограмме «Обеспечение пожарной безопасности»
муниципальной программы «Обеспечение безопасности 
населения» постановления администрации 
муниципального образования Кавказский район
от 29.10.2014 г. № 1717
(в редакции постановления администрации
муниципального образования Кавказский район
от 20.12.2023 № 2202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</si>
</sst>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rgb="FF333333"/>
      <name val="Calibri"/>
      <family val="2"/>
      <charset val="204"/>
    </font>
    <font>
      <sz val="11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33333"/>
      <name val="Calibri"/>
      <family val="2"/>
      <charset val="204"/>
    </font>
    <font>
      <b/>
      <sz val="14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0" fillId="2" borderId="0" xfId="0" applyFill="1"/>
    <xf numFmtId="0" fontId="5" fillId="2" borderId="0" xfId="0" applyFont="1" applyFill="1"/>
    <xf numFmtId="0" fontId="1" fillId="2" borderId="0" xfId="0" applyFont="1" applyFill="1"/>
    <xf numFmtId="0" fontId="3" fillId="2" borderId="0" xfId="0" applyFont="1" applyFill="1"/>
    <xf numFmtId="49" fontId="7" fillId="2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165" fontId="4" fillId="5" borderId="1" xfId="1" applyNumberFormat="1" applyFont="1" applyFill="1" applyBorder="1" applyAlignment="1">
      <alignment horizontal="center" vertical="center" wrapText="1"/>
    </xf>
    <xf numFmtId="164" fontId="4" fillId="5" borderId="5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Excel_BuiltIn_Пояснение 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8064A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642"/>
  <sheetViews>
    <sheetView tabSelected="1" view="pageBreakPreview" zoomScale="120" zoomScaleNormal="60" zoomScaleSheetLayoutView="120" workbookViewId="0">
      <selection activeCell="H2" sqref="H2:K2"/>
    </sheetView>
  </sheetViews>
  <sheetFormatPr defaultColWidth="8.5703125" defaultRowHeight="15"/>
  <cols>
    <col min="1" max="1" width="5.42578125" style="1" customWidth="1"/>
    <col min="2" max="2" width="34" style="2" customWidth="1"/>
    <col min="3" max="3" width="4.5703125" style="2" customWidth="1"/>
    <col min="4" max="4" width="9.28515625" style="2" customWidth="1"/>
    <col min="5" max="5" width="15" style="3" customWidth="1"/>
    <col min="6" max="7" width="8.5703125" style="3"/>
    <col min="8" max="8" width="10" style="3" customWidth="1"/>
    <col min="9" max="9" width="8.5703125" style="3"/>
    <col min="10" max="10" width="13.42578125" style="4" customWidth="1"/>
    <col min="11" max="11" width="17.140625" style="2" customWidth="1"/>
    <col min="12" max="12" width="8.5703125" style="2"/>
    <col min="13" max="13" width="18.5703125" style="5" customWidth="1"/>
    <col min="14" max="14" width="25.85546875" style="2" customWidth="1"/>
    <col min="15" max="1024" width="8.5703125" style="2"/>
  </cols>
  <sheetData>
    <row r="1" spans="1:13" s="6" customFormat="1" ht="115.9" customHeight="1">
      <c r="H1" s="72" t="s">
        <v>61</v>
      </c>
      <c r="I1" s="72"/>
      <c r="J1" s="72"/>
      <c r="K1" s="72"/>
      <c r="M1" s="7"/>
    </row>
    <row r="2" spans="1:13" s="6" customFormat="1" ht="228.75" customHeight="1">
      <c r="H2" s="72" t="s">
        <v>62</v>
      </c>
      <c r="I2" s="72"/>
      <c r="J2" s="72"/>
      <c r="K2" s="72"/>
      <c r="M2" s="7"/>
    </row>
    <row r="3" spans="1:13" s="8" customFormat="1" ht="50.25" customHeight="1">
      <c r="A3" s="73" t="s">
        <v>0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9"/>
    </row>
    <row r="4" spans="1:13" s="8" customFormat="1" ht="15.75">
      <c r="A4" s="10"/>
      <c r="B4" s="6"/>
      <c r="C4" s="6"/>
      <c r="D4" s="6"/>
      <c r="E4" s="11"/>
      <c r="F4" s="11"/>
      <c r="G4" s="11"/>
      <c r="H4" s="11"/>
      <c r="I4" s="11"/>
      <c r="J4" s="6"/>
      <c r="K4" s="6"/>
      <c r="M4" s="9"/>
    </row>
    <row r="5" spans="1:13" s="8" customFormat="1" ht="33" customHeight="1">
      <c r="A5" s="74" t="s">
        <v>1</v>
      </c>
      <c r="B5" s="75" t="s">
        <v>2</v>
      </c>
      <c r="C5" s="76" t="s">
        <v>3</v>
      </c>
      <c r="D5" s="76" t="s">
        <v>4</v>
      </c>
      <c r="E5" s="77" t="s">
        <v>5</v>
      </c>
      <c r="F5" s="77" t="s">
        <v>6</v>
      </c>
      <c r="G5" s="77"/>
      <c r="H5" s="77"/>
      <c r="I5" s="77"/>
      <c r="J5" s="77" t="s">
        <v>7</v>
      </c>
      <c r="K5" s="75" t="s">
        <v>8</v>
      </c>
      <c r="M5" s="9"/>
    </row>
    <row r="6" spans="1:13" s="8" customFormat="1" ht="95.45" customHeight="1">
      <c r="A6" s="74"/>
      <c r="B6" s="75"/>
      <c r="C6" s="76"/>
      <c r="D6" s="76"/>
      <c r="E6" s="77"/>
      <c r="F6" s="13" t="s">
        <v>9</v>
      </c>
      <c r="G6" s="13" t="s">
        <v>10</v>
      </c>
      <c r="H6" s="13" t="s">
        <v>11</v>
      </c>
      <c r="I6" s="13" t="s">
        <v>12</v>
      </c>
      <c r="J6" s="77"/>
      <c r="K6" s="75"/>
      <c r="M6" s="9"/>
    </row>
    <row r="7" spans="1:13" s="8" customFormat="1" ht="15.75">
      <c r="A7" s="14" t="s">
        <v>13</v>
      </c>
      <c r="B7" s="14">
        <f t="shared" ref="B7:K7" si="0">A7+1</f>
        <v>2</v>
      </c>
      <c r="C7" s="14">
        <f t="shared" si="0"/>
        <v>3</v>
      </c>
      <c r="D7" s="14">
        <f t="shared" si="0"/>
        <v>4</v>
      </c>
      <c r="E7" s="14">
        <f t="shared" si="0"/>
        <v>5</v>
      </c>
      <c r="F7" s="14">
        <f t="shared" si="0"/>
        <v>6</v>
      </c>
      <c r="G7" s="14">
        <f t="shared" si="0"/>
        <v>7</v>
      </c>
      <c r="H7" s="14">
        <f t="shared" si="0"/>
        <v>8</v>
      </c>
      <c r="I7" s="14">
        <f t="shared" si="0"/>
        <v>9</v>
      </c>
      <c r="J7" s="14">
        <f t="shared" si="0"/>
        <v>10</v>
      </c>
      <c r="K7" s="14">
        <f t="shared" si="0"/>
        <v>11</v>
      </c>
      <c r="M7" s="9"/>
    </row>
    <row r="8" spans="1:13" s="8" customFormat="1" ht="27.6" customHeight="1">
      <c r="A8" s="15"/>
      <c r="B8" s="78" t="s">
        <v>14</v>
      </c>
      <c r="C8" s="78"/>
      <c r="D8" s="78"/>
      <c r="E8" s="78"/>
      <c r="F8" s="78"/>
      <c r="G8" s="78"/>
      <c r="H8" s="78"/>
      <c r="I8" s="78"/>
      <c r="J8" s="78"/>
      <c r="K8" s="78"/>
      <c r="M8" s="9"/>
    </row>
    <row r="9" spans="1:13" s="8" customFormat="1" ht="74.650000000000006" customHeight="1">
      <c r="A9" s="16">
        <v>1</v>
      </c>
      <c r="B9" s="78" t="s">
        <v>15</v>
      </c>
      <c r="C9" s="78"/>
      <c r="D9" s="78"/>
      <c r="E9" s="78"/>
      <c r="F9" s="78"/>
      <c r="G9" s="78"/>
      <c r="H9" s="78"/>
      <c r="I9" s="78"/>
      <c r="J9" s="78"/>
      <c r="K9" s="78"/>
      <c r="M9" s="9"/>
    </row>
    <row r="10" spans="1:13" s="8" customFormat="1" ht="15.75" customHeight="1">
      <c r="A10" s="79" t="s">
        <v>16</v>
      </c>
      <c r="B10" s="80" t="s">
        <v>17</v>
      </c>
      <c r="C10" s="18"/>
      <c r="D10" s="19" t="s">
        <v>18</v>
      </c>
      <c r="E10" s="20">
        <f t="shared" ref="E10:E32" si="1">SUM(F10:I10)</f>
        <v>1407.8</v>
      </c>
      <c r="F10" s="20">
        <f>SUM(F11:F22)</f>
        <v>0</v>
      </c>
      <c r="G10" s="20">
        <f>SUM(G11:G22)</f>
        <v>0</v>
      </c>
      <c r="H10" s="20">
        <f>SUM(H11:H22)</f>
        <v>1407.8</v>
      </c>
      <c r="I10" s="20">
        <f>SUM(I11:I22)</f>
        <v>0</v>
      </c>
      <c r="J10" s="76" t="s">
        <v>19</v>
      </c>
      <c r="K10" s="81" t="s">
        <v>20</v>
      </c>
      <c r="M10" s="9"/>
    </row>
    <row r="11" spans="1:13" s="8" customFormat="1" ht="15.75">
      <c r="A11" s="79"/>
      <c r="B11" s="80"/>
      <c r="C11" s="21"/>
      <c r="D11" s="19">
        <v>2015</v>
      </c>
      <c r="E11" s="20">
        <f t="shared" si="1"/>
        <v>24.700000000000003</v>
      </c>
      <c r="F11" s="20">
        <f t="shared" ref="F11:I19" si="2">F24+F37+F50+F63</f>
        <v>0</v>
      </c>
      <c r="G11" s="20">
        <f t="shared" si="2"/>
        <v>0</v>
      </c>
      <c r="H11" s="20">
        <f t="shared" si="2"/>
        <v>24.700000000000003</v>
      </c>
      <c r="I11" s="20">
        <f t="shared" si="2"/>
        <v>0</v>
      </c>
      <c r="J11" s="76"/>
      <c r="K11" s="81"/>
      <c r="M11" s="9"/>
    </row>
    <row r="12" spans="1:13" s="8" customFormat="1" ht="15.75">
      <c r="A12" s="79"/>
      <c r="B12" s="80"/>
      <c r="C12" s="21"/>
      <c r="D12" s="19">
        <v>2016</v>
      </c>
      <c r="E12" s="20">
        <f t="shared" si="1"/>
        <v>219.1</v>
      </c>
      <c r="F12" s="20">
        <f t="shared" si="2"/>
        <v>0</v>
      </c>
      <c r="G12" s="20">
        <f t="shared" si="2"/>
        <v>0</v>
      </c>
      <c r="H12" s="20">
        <f t="shared" si="2"/>
        <v>219.1</v>
      </c>
      <c r="I12" s="20">
        <f t="shared" si="2"/>
        <v>0</v>
      </c>
      <c r="J12" s="76"/>
      <c r="K12" s="81"/>
      <c r="M12" s="9"/>
    </row>
    <row r="13" spans="1:13" s="8" customFormat="1" ht="15.75">
      <c r="A13" s="79"/>
      <c r="B13" s="80"/>
      <c r="C13" s="21"/>
      <c r="D13" s="19">
        <v>2017</v>
      </c>
      <c r="E13" s="20">
        <f t="shared" si="1"/>
        <v>1.5</v>
      </c>
      <c r="F13" s="20">
        <f t="shared" si="2"/>
        <v>0</v>
      </c>
      <c r="G13" s="20">
        <f t="shared" si="2"/>
        <v>0</v>
      </c>
      <c r="H13" s="20">
        <f t="shared" si="2"/>
        <v>1.5</v>
      </c>
      <c r="I13" s="20">
        <f t="shared" si="2"/>
        <v>0</v>
      </c>
      <c r="J13" s="76"/>
      <c r="K13" s="81"/>
      <c r="M13" s="9"/>
    </row>
    <row r="14" spans="1:13" s="8" customFormat="1" ht="15.75">
      <c r="A14" s="79"/>
      <c r="B14" s="80"/>
      <c r="C14" s="21"/>
      <c r="D14" s="19">
        <v>2018</v>
      </c>
      <c r="E14" s="20">
        <f t="shared" si="1"/>
        <v>5.8</v>
      </c>
      <c r="F14" s="20">
        <f t="shared" si="2"/>
        <v>0</v>
      </c>
      <c r="G14" s="20">
        <f t="shared" si="2"/>
        <v>0</v>
      </c>
      <c r="H14" s="20">
        <f t="shared" si="2"/>
        <v>5.8</v>
      </c>
      <c r="I14" s="20">
        <f t="shared" si="2"/>
        <v>0</v>
      </c>
      <c r="J14" s="76"/>
      <c r="K14" s="81"/>
      <c r="M14" s="9"/>
    </row>
    <row r="15" spans="1:13" s="8" customFormat="1" ht="15.75">
      <c r="A15" s="79"/>
      <c r="B15" s="80"/>
      <c r="C15" s="21"/>
      <c r="D15" s="19">
        <v>2019</v>
      </c>
      <c r="E15" s="20">
        <f t="shared" si="1"/>
        <v>322.5</v>
      </c>
      <c r="F15" s="20">
        <f t="shared" si="2"/>
        <v>0</v>
      </c>
      <c r="G15" s="20">
        <f t="shared" si="2"/>
        <v>0</v>
      </c>
      <c r="H15" s="20">
        <f t="shared" si="2"/>
        <v>322.5</v>
      </c>
      <c r="I15" s="20">
        <f t="shared" si="2"/>
        <v>0</v>
      </c>
      <c r="J15" s="76"/>
      <c r="K15" s="81"/>
      <c r="M15" s="9"/>
    </row>
    <row r="16" spans="1:13" s="8" customFormat="1" ht="15.75">
      <c r="A16" s="79"/>
      <c r="B16" s="80"/>
      <c r="C16" s="21"/>
      <c r="D16" s="19">
        <v>2020</v>
      </c>
      <c r="E16" s="20">
        <f t="shared" si="1"/>
        <v>202</v>
      </c>
      <c r="F16" s="20">
        <f t="shared" si="2"/>
        <v>0</v>
      </c>
      <c r="G16" s="20">
        <f t="shared" si="2"/>
        <v>0</v>
      </c>
      <c r="H16" s="20">
        <f t="shared" si="2"/>
        <v>202</v>
      </c>
      <c r="I16" s="20">
        <f t="shared" si="2"/>
        <v>0</v>
      </c>
      <c r="J16" s="76"/>
      <c r="K16" s="81"/>
      <c r="M16" s="9"/>
    </row>
    <row r="17" spans="1:13" s="8" customFormat="1" ht="15.75">
      <c r="A17" s="79"/>
      <c r="B17" s="80"/>
      <c r="C17" s="21"/>
      <c r="D17" s="19">
        <v>2021</v>
      </c>
      <c r="E17" s="20">
        <f t="shared" si="1"/>
        <v>4</v>
      </c>
      <c r="F17" s="20">
        <f t="shared" si="2"/>
        <v>0</v>
      </c>
      <c r="G17" s="20">
        <f t="shared" si="2"/>
        <v>0</v>
      </c>
      <c r="H17" s="20">
        <f t="shared" si="2"/>
        <v>4</v>
      </c>
      <c r="I17" s="20">
        <f t="shared" si="2"/>
        <v>0</v>
      </c>
      <c r="J17" s="76"/>
      <c r="K17" s="81"/>
      <c r="M17" s="9"/>
    </row>
    <row r="18" spans="1:13" s="8" customFormat="1" ht="15.75">
      <c r="A18" s="79"/>
      <c r="B18" s="80"/>
      <c r="C18" s="21"/>
      <c r="D18" s="19">
        <v>2022</v>
      </c>
      <c r="E18" s="20">
        <f t="shared" si="1"/>
        <v>252.7</v>
      </c>
      <c r="F18" s="20">
        <f t="shared" si="2"/>
        <v>0</v>
      </c>
      <c r="G18" s="20">
        <f t="shared" si="2"/>
        <v>0</v>
      </c>
      <c r="H18" s="20">
        <f t="shared" si="2"/>
        <v>252.7</v>
      </c>
      <c r="I18" s="20">
        <f t="shared" si="2"/>
        <v>0</v>
      </c>
      <c r="J18" s="76"/>
      <c r="K18" s="81"/>
      <c r="M18" s="9"/>
    </row>
    <row r="19" spans="1:13" s="8" customFormat="1" ht="15.75">
      <c r="A19" s="79"/>
      <c r="B19" s="80"/>
      <c r="C19" s="21"/>
      <c r="D19" s="19">
        <v>2023</v>
      </c>
      <c r="E19" s="20">
        <f t="shared" si="1"/>
        <v>256</v>
      </c>
      <c r="F19" s="20">
        <f t="shared" si="2"/>
        <v>0</v>
      </c>
      <c r="G19" s="20">
        <f t="shared" si="2"/>
        <v>0</v>
      </c>
      <c r="H19" s="20">
        <f t="shared" si="2"/>
        <v>256</v>
      </c>
      <c r="I19" s="20">
        <f t="shared" si="2"/>
        <v>0</v>
      </c>
      <c r="J19" s="76"/>
      <c r="K19" s="81"/>
      <c r="M19" s="9"/>
    </row>
    <row r="20" spans="1:13" s="8" customFormat="1" ht="15.75">
      <c r="A20" s="79"/>
      <c r="B20" s="80"/>
      <c r="C20" s="21"/>
      <c r="D20" s="19">
        <v>2024</v>
      </c>
      <c r="E20" s="20">
        <f t="shared" si="1"/>
        <v>56</v>
      </c>
      <c r="F20" s="20">
        <f>F35+F46+F59+F72</f>
        <v>0</v>
      </c>
      <c r="G20" s="20">
        <f>G35+G46+G59+G72</f>
        <v>0</v>
      </c>
      <c r="H20" s="20">
        <f>H35+H46+H59+H72</f>
        <v>56</v>
      </c>
      <c r="I20" s="20">
        <f>I35+I46+I59+I72</f>
        <v>0</v>
      </c>
      <c r="J20" s="76"/>
      <c r="K20" s="81"/>
      <c r="M20" s="9"/>
    </row>
    <row r="21" spans="1:13" s="8" customFormat="1" ht="15.75">
      <c r="A21" s="79"/>
      <c r="B21" s="80"/>
      <c r="C21" s="21"/>
      <c r="D21" s="19">
        <v>2025</v>
      </c>
      <c r="E21" s="20">
        <f t="shared" si="1"/>
        <v>56</v>
      </c>
      <c r="F21" s="20">
        <f>F35+F46+F59+F72</f>
        <v>0</v>
      </c>
      <c r="G21" s="20">
        <f>G35+G46+G59+G72</f>
        <v>0</v>
      </c>
      <c r="H21" s="20">
        <f>H35+H46+H59+H72</f>
        <v>56</v>
      </c>
      <c r="I21" s="20">
        <f>I35+I46+I59+I72</f>
        <v>0</v>
      </c>
      <c r="J21" s="76"/>
      <c r="K21" s="81"/>
      <c r="M21" s="9"/>
    </row>
    <row r="22" spans="1:13" s="8" customFormat="1" ht="15.75">
      <c r="A22" s="79"/>
      <c r="B22" s="80"/>
      <c r="C22" s="22"/>
      <c r="D22" s="19">
        <v>2026</v>
      </c>
      <c r="E22" s="20">
        <f t="shared" si="1"/>
        <v>7.5</v>
      </c>
      <c r="F22" s="20">
        <f>F36+F48+F61+F74</f>
        <v>0</v>
      </c>
      <c r="G22" s="20">
        <f>G36+G48+G61+G74</f>
        <v>0</v>
      </c>
      <c r="H22" s="20">
        <f>H36+H48+H61+H74</f>
        <v>7.5</v>
      </c>
      <c r="I22" s="20">
        <f>I36+I48+I61+I74</f>
        <v>0</v>
      </c>
      <c r="J22" s="76"/>
      <c r="K22" s="81"/>
      <c r="M22" s="9"/>
    </row>
    <row r="23" spans="1:13" s="8" customFormat="1" ht="15.75" customHeight="1">
      <c r="A23" s="79"/>
      <c r="B23" s="82" t="s">
        <v>21</v>
      </c>
      <c r="C23" s="82"/>
      <c r="D23" s="19" t="s">
        <v>18</v>
      </c>
      <c r="E23" s="24">
        <f t="shared" si="1"/>
        <v>1403.1</v>
      </c>
      <c r="F23" s="24">
        <f>SUM(F24:F35)</f>
        <v>0</v>
      </c>
      <c r="G23" s="24">
        <f>SUM(G24:G35)</f>
        <v>0</v>
      </c>
      <c r="H23" s="24">
        <f>SUM(H24:H35)</f>
        <v>1403.1</v>
      </c>
      <c r="I23" s="24">
        <f>SUM(I24:I35)</f>
        <v>0</v>
      </c>
      <c r="J23" s="76"/>
      <c r="K23" s="83" t="s">
        <v>22</v>
      </c>
      <c r="M23" s="9"/>
    </row>
    <row r="24" spans="1:13" s="8" customFormat="1" ht="15.75">
      <c r="A24" s="79"/>
      <c r="B24" s="82"/>
      <c r="C24" s="82"/>
      <c r="D24" s="12">
        <v>2015</v>
      </c>
      <c r="E24" s="24">
        <f t="shared" si="1"/>
        <v>22.1</v>
      </c>
      <c r="F24" s="24">
        <v>0</v>
      </c>
      <c r="G24" s="24">
        <v>0</v>
      </c>
      <c r="H24" s="13">
        <v>22.1</v>
      </c>
      <c r="I24" s="24">
        <v>0</v>
      </c>
      <c r="J24" s="76"/>
      <c r="K24" s="83"/>
      <c r="M24" s="9"/>
    </row>
    <row r="25" spans="1:13" s="8" customFormat="1" ht="15.75">
      <c r="A25" s="79"/>
      <c r="B25" s="82"/>
      <c r="C25" s="82"/>
      <c r="D25" s="12">
        <v>2016</v>
      </c>
      <c r="E25" s="24">
        <f t="shared" si="1"/>
        <v>211</v>
      </c>
      <c r="F25" s="24">
        <v>0</v>
      </c>
      <c r="G25" s="24">
        <v>0</v>
      </c>
      <c r="H25" s="13">
        <v>211</v>
      </c>
      <c r="I25" s="24">
        <v>0</v>
      </c>
      <c r="J25" s="76"/>
      <c r="K25" s="83"/>
      <c r="M25" s="9"/>
    </row>
    <row r="26" spans="1:13" s="8" customFormat="1" ht="15.75">
      <c r="A26" s="79"/>
      <c r="B26" s="82"/>
      <c r="C26" s="82"/>
      <c r="D26" s="12">
        <v>2017</v>
      </c>
      <c r="E26" s="24">
        <f t="shared" si="1"/>
        <v>0</v>
      </c>
      <c r="F26" s="24">
        <v>0</v>
      </c>
      <c r="G26" s="24">
        <v>0</v>
      </c>
      <c r="H26" s="13">
        <v>0</v>
      </c>
      <c r="I26" s="24">
        <v>0</v>
      </c>
      <c r="J26" s="76"/>
      <c r="K26" s="83"/>
      <c r="M26" s="9"/>
    </row>
    <row r="27" spans="1:13" s="8" customFormat="1" ht="15.75">
      <c r="A27" s="79"/>
      <c r="B27" s="82"/>
      <c r="C27" s="82"/>
      <c r="D27" s="12">
        <v>2018</v>
      </c>
      <c r="E27" s="24">
        <f t="shared" si="1"/>
        <v>1.8</v>
      </c>
      <c r="F27" s="24">
        <v>0</v>
      </c>
      <c r="G27" s="24">
        <v>0</v>
      </c>
      <c r="H27" s="13">
        <v>1.8</v>
      </c>
      <c r="I27" s="24">
        <v>0</v>
      </c>
      <c r="J27" s="76"/>
      <c r="K27" s="83"/>
      <c r="M27" s="9"/>
    </row>
    <row r="28" spans="1:13" s="8" customFormat="1" ht="15.75">
      <c r="A28" s="79"/>
      <c r="B28" s="82"/>
      <c r="C28" s="82"/>
      <c r="D28" s="12">
        <v>2019</v>
      </c>
      <c r="E28" s="24">
        <f t="shared" si="1"/>
        <v>322.5</v>
      </c>
      <c r="F28" s="24">
        <v>0</v>
      </c>
      <c r="G28" s="24">
        <v>0</v>
      </c>
      <c r="H28" s="13">
        <v>322.5</v>
      </c>
      <c r="I28" s="24">
        <v>0</v>
      </c>
      <c r="J28" s="76"/>
      <c r="K28" s="83"/>
      <c r="M28" s="9"/>
    </row>
    <row r="29" spans="1:13" s="8" customFormat="1" ht="15.75">
      <c r="A29" s="79"/>
      <c r="B29" s="82"/>
      <c r="C29" s="82"/>
      <c r="D29" s="12">
        <v>2020</v>
      </c>
      <c r="E29" s="24">
        <f t="shared" si="1"/>
        <v>198</v>
      </c>
      <c r="F29" s="24">
        <v>0</v>
      </c>
      <c r="G29" s="24">
        <v>0</v>
      </c>
      <c r="H29" s="13">
        <v>198</v>
      </c>
      <c r="I29" s="24">
        <v>0</v>
      </c>
      <c r="J29" s="76"/>
      <c r="K29" s="83"/>
      <c r="M29" s="9"/>
    </row>
    <row r="30" spans="1:13" s="8" customFormat="1" ht="15.75">
      <c r="A30" s="79"/>
      <c r="B30" s="82"/>
      <c r="C30" s="82"/>
      <c r="D30" s="12">
        <v>2021</v>
      </c>
      <c r="E30" s="24">
        <f t="shared" si="1"/>
        <v>0</v>
      </c>
      <c r="F30" s="24">
        <v>0</v>
      </c>
      <c r="G30" s="24">
        <v>0</v>
      </c>
      <c r="H30" s="13">
        <v>0</v>
      </c>
      <c r="I30" s="24">
        <v>0</v>
      </c>
      <c r="J30" s="76"/>
      <c r="K30" s="83"/>
      <c r="M30" s="9"/>
    </row>
    <row r="31" spans="1:13" s="8" customFormat="1" ht="15.75">
      <c r="A31" s="79"/>
      <c r="B31" s="82"/>
      <c r="C31" s="82"/>
      <c r="D31" s="12">
        <v>2022</v>
      </c>
      <c r="E31" s="24">
        <f t="shared" si="1"/>
        <v>247.7</v>
      </c>
      <c r="F31" s="24">
        <v>0</v>
      </c>
      <c r="G31" s="24">
        <v>0</v>
      </c>
      <c r="H31" s="13">
        <f>200+47.7</f>
        <v>247.7</v>
      </c>
      <c r="I31" s="24">
        <v>0</v>
      </c>
      <c r="J31" s="76"/>
      <c r="K31" s="83"/>
      <c r="M31" s="9"/>
    </row>
    <row r="32" spans="1:13" s="8" customFormat="1" ht="15.75">
      <c r="A32" s="79"/>
      <c r="B32" s="82"/>
      <c r="C32" s="82"/>
      <c r="D32" s="53">
        <v>2023</v>
      </c>
      <c r="E32" s="54">
        <f t="shared" si="1"/>
        <v>250</v>
      </c>
      <c r="F32" s="54">
        <v>0</v>
      </c>
      <c r="G32" s="54">
        <v>0</v>
      </c>
      <c r="H32" s="55">
        <v>250</v>
      </c>
      <c r="I32" s="54">
        <v>0</v>
      </c>
      <c r="J32" s="76"/>
      <c r="K32" s="83"/>
      <c r="M32" s="9"/>
    </row>
    <row r="33" spans="1:13" s="8" customFormat="1" ht="15.75">
      <c r="A33" s="79"/>
      <c r="B33" s="82"/>
      <c r="C33" s="82"/>
      <c r="D33" s="56">
        <v>2024</v>
      </c>
      <c r="E33" s="57">
        <v>50</v>
      </c>
      <c r="F33" s="57">
        <v>0</v>
      </c>
      <c r="G33" s="57">
        <v>0</v>
      </c>
      <c r="H33" s="58">
        <v>50</v>
      </c>
      <c r="I33" s="57">
        <v>0</v>
      </c>
      <c r="J33" s="76"/>
      <c r="K33" s="83"/>
      <c r="M33" s="9"/>
    </row>
    <row r="34" spans="1:13" s="8" customFormat="1" ht="15.75">
      <c r="A34" s="79"/>
      <c r="B34" s="82"/>
      <c r="C34" s="82"/>
      <c r="D34" s="56">
        <v>2025</v>
      </c>
      <c r="E34" s="57">
        <v>50</v>
      </c>
      <c r="F34" s="57">
        <v>0</v>
      </c>
      <c r="G34" s="57">
        <v>0</v>
      </c>
      <c r="H34" s="58">
        <v>50</v>
      </c>
      <c r="I34" s="57">
        <v>0</v>
      </c>
      <c r="J34" s="76"/>
      <c r="K34" s="83"/>
      <c r="M34" s="9"/>
    </row>
    <row r="35" spans="1:13" s="8" customFormat="1" ht="15.75">
      <c r="A35" s="79"/>
      <c r="B35" s="82"/>
      <c r="C35" s="82"/>
      <c r="D35" s="56">
        <v>2026</v>
      </c>
      <c r="E35" s="57">
        <v>50</v>
      </c>
      <c r="F35" s="57">
        <v>0</v>
      </c>
      <c r="G35" s="57">
        <v>0</v>
      </c>
      <c r="H35" s="58">
        <v>50</v>
      </c>
      <c r="I35" s="57">
        <v>0</v>
      </c>
      <c r="J35" s="76"/>
      <c r="K35" s="83"/>
      <c r="M35" s="9"/>
    </row>
    <row r="36" spans="1:13" s="8" customFormat="1" ht="15.75" customHeight="1">
      <c r="A36" s="79"/>
      <c r="B36" s="82" t="s">
        <v>23</v>
      </c>
      <c r="C36" s="82"/>
      <c r="D36" s="59" t="s">
        <v>18</v>
      </c>
      <c r="E36" s="54">
        <f t="shared" ref="E36:E67" si="3">SUM(F36:I36)</f>
        <v>1.5</v>
      </c>
      <c r="F36" s="54">
        <f>SUM(F37:F48)</f>
        <v>0</v>
      </c>
      <c r="G36" s="54">
        <f>SUM(G37:G48)</f>
        <v>0</v>
      </c>
      <c r="H36" s="54">
        <f>SUM(H37:H48)</f>
        <v>1.5</v>
      </c>
      <c r="I36" s="54">
        <f>SUM(I37:I48)</f>
        <v>0</v>
      </c>
      <c r="J36" s="76"/>
      <c r="K36" s="83" t="s">
        <v>24</v>
      </c>
      <c r="M36" s="9"/>
    </row>
    <row r="37" spans="1:13" s="8" customFormat="1" ht="15.75">
      <c r="A37" s="79"/>
      <c r="B37" s="82"/>
      <c r="C37" s="82"/>
      <c r="D37" s="53">
        <v>2015</v>
      </c>
      <c r="E37" s="54">
        <f t="shared" si="3"/>
        <v>0</v>
      </c>
      <c r="F37" s="54">
        <v>0</v>
      </c>
      <c r="G37" s="54">
        <v>0</v>
      </c>
      <c r="H37" s="55">
        <v>0</v>
      </c>
      <c r="I37" s="54">
        <v>0</v>
      </c>
      <c r="J37" s="76"/>
      <c r="K37" s="83"/>
      <c r="M37" s="9"/>
    </row>
    <row r="38" spans="1:13" s="8" customFormat="1" ht="15.75">
      <c r="A38" s="79"/>
      <c r="B38" s="82"/>
      <c r="C38" s="82"/>
      <c r="D38" s="12">
        <v>2016</v>
      </c>
      <c r="E38" s="24">
        <f t="shared" si="3"/>
        <v>0</v>
      </c>
      <c r="F38" s="24">
        <v>0</v>
      </c>
      <c r="G38" s="24">
        <v>0</v>
      </c>
      <c r="H38" s="13">
        <v>0</v>
      </c>
      <c r="I38" s="24">
        <v>0</v>
      </c>
      <c r="J38" s="76"/>
      <c r="K38" s="83"/>
      <c r="M38" s="9"/>
    </row>
    <row r="39" spans="1:13" s="8" customFormat="1" ht="15.75">
      <c r="A39" s="79"/>
      <c r="B39" s="82"/>
      <c r="C39" s="82"/>
      <c r="D39" s="12">
        <v>2017</v>
      </c>
      <c r="E39" s="24">
        <f t="shared" si="3"/>
        <v>1.5</v>
      </c>
      <c r="F39" s="24">
        <v>0</v>
      </c>
      <c r="G39" s="24">
        <v>0</v>
      </c>
      <c r="H39" s="13">
        <v>1.5</v>
      </c>
      <c r="I39" s="24">
        <v>0</v>
      </c>
      <c r="J39" s="76"/>
      <c r="K39" s="83"/>
      <c r="M39" s="9"/>
    </row>
    <row r="40" spans="1:13" s="8" customFormat="1" ht="15.75">
      <c r="A40" s="79"/>
      <c r="B40" s="82"/>
      <c r="C40" s="82"/>
      <c r="D40" s="12">
        <v>2018</v>
      </c>
      <c r="E40" s="24">
        <f t="shared" si="3"/>
        <v>0</v>
      </c>
      <c r="F40" s="24">
        <v>0</v>
      </c>
      <c r="G40" s="24">
        <v>0</v>
      </c>
      <c r="H40" s="13">
        <v>0</v>
      </c>
      <c r="I40" s="24">
        <v>0</v>
      </c>
      <c r="J40" s="76"/>
      <c r="K40" s="83"/>
      <c r="M40" s="9"/>
    </row>
    <row r="41" spans="1:13" s="8" customFormat="1" ht="15.75">
      <c r="A41" s="79"/>
      <c r="B41" s="82"/>
      <c r="C41" s="82"/>
      <c r="D41" s="12">
        <v>2019</v>
      </c>
      <c r="E41" s="24">
        <f t="shared" si="3"/>
        <v>0</v>
      </c>
      <c r="F41" s="24">
        <v>0</v>
      </c>
      <c r="G41" s="24">
        <v>0</v>
      </c>
      <c r="H41" s="13">
        <v>0</v>
      </c>
      <c r="I41" s="24">
        <v>0</v>
      </c>
      <c r="J41" s="76"/>
      <c r="K41" s="83"/>
      <c r="M41" s="9"/>
    </row>
    <row r="42" spans="1:13" s="8" customFormat="1" ht="15.75">
      <c r="A42" s="79"/>
      <c r="B42" s="82"/>
      <c r="C42" s="82"/>
      <c r="D42" s="12">
        <v>2020</v>
      </c>
      <c r="E42" s="24">
        <f t="shared" si="3"/>
        <v>0</v>
      </c>
      <c r="F42" s="24">
        <v>0</v>
      </c>
      <c r="G42" s="24">
        <v>0</v>
      </c>
      <c r="H42" s="13">
        <v>0</v>
      </c>
      <c r="I42" s="24">
        <v>0</v>
      </c>
      <c r="J42" s="76"/>
      <c r="K42" s="83"/>
      <c r="M42" s="9"/>
    </row>
    <row r="43" spans="1:13" s="8" customFormat="1" ht="15.75">
      <c r="A43" s="79"/>
      <c r="B43" s="82"/>
      <c r="C43" s="82"/>
      <c r="D43" s="12">
        <v>2021</v>
      </c>
      <c r="E43" s="24">
        <f t="shared" si="3"/>
        <v>0</v>
      </c>
      <c r="F43" s="24">
        <v>0</v>
      </c>
      <c r="G43" s="24">
        <v>0</v>
      </c>
      <c r="H43" s="13">
        <v>0</v>
      </c>
      <c r="I43" s="24">
        <v>0</v>
      </c>
      <c r="J43" s="76"/>
      <c r="K43" s="83"/>
      <c r="M43" s="9"/>
    </row>
    <row r="44" spans="1:13" s="8" customFormat="1" ht="15.75">
      <c r="A44" s="79"/>
      <c r="B44" s="82"/>
      <c r="C44" s="82"/>
      <c r="D44" s="12">
        <v>2022</v>
      </c>
      <c r="E44" s="24">
        <f t="shared" si="3"/>
        <v>0</v>
      </c>
      <c r="F44" s="24">
        <v>0</v>
      </c>
      <c r="G44" s="24">
        <v>0</v>
      </c>
      <c r="H44" s="13">
        <v>0</v>
      </c>
      <c r="I44" s="24">
        <v>0</v>
      </c>
      <c r="J44" s="76"/>
      <c r="K44" s="83"/>
      <c r="M44" s="9"/>
    </row>
    <row r="45" spans="1:13" s="8" customFormat="1" ht="15.75">
      <c r="A45" s="79"/>
      <c r="B45" s="82"/>
      <c r="C45" s="82"/>
      <c r="D45" s="12">
        <v>2023</v>
      </c>
      <c r="E45" s="24">
        <f t="shared" si="3"/>
        <v>0</v>
      </c>
      <c r="F45" s="24">
        <v>0</v>
      </c>
      <c r="G45" s="24">
        <v>0</v>
      </c>
      <c r="H45" s="13">
        <v>0</v>
      </c>
      <c r="I45" s="24">
        <v>0</v>
      </c>
      <c r="J45" s="76"/>
      <c r="K45" s="83"/>
      <c r="M45" s="9"/>
    </row>
    <row r="46" spans="1:13" s="8" customFormat="1" ht="15.75">
      <c r="A46" s="79"/>
      <c r="B46" s="82"/>
      <c r="C46" s="82"/>
      <c r="D46" s="53">
        <v>2024</v>
      </c>
      <c r="E46" s="54">
        <f t="shared" si="3"/>
        <v>0</v>
      </c>
      <c r="F46" s="54">
        <v>0</v>
      </c>
      <c r="G46" s="54">
        <v>0</v>
      </c>
      <c r="H46" s="55">
        <v>0</v>
      </c>
      <c r="I46" s="54">
        <v>0</v>
      </c>
      <c r="J46" s="76"/>
      <c r="K46" s="83"/>
      <c r="M46" s="9"/>
    </row>
    <row r="47" spans="1:13" s="8" customFormat="1" ht="15.75">
      <c r="A47" s="79"/>
      <c r="B47" s="82"/>
      <c r="C47" s="82"/>
      <c r="D47" s="53">
        <v>2025</v>
      </c>
      <c r="E47" s="54">
        <f t="shared" si="3"/>
        <v>0</v>
      </c>
      <c r="F47" s="54">
        <v>0</v>
      </c>
      <c r="G47" s="54">
        <v>0</v>
      </c>
      <c r="H47" s="55">
        <v>0</v>
      </c>
      <c r="I47" s="54">
        <v>0</v>
      </c>
      <c r="J47" s="76"/>
      <c r="K47" s="83"/>
      <c r="M47" s="9"/>
    </row>
    <row r="48" spans="1:13" s="8" customFormat="1" ht="15.75">
      <c r="A48" s="79"/>
      <c r="B48" s="82"/>
      <c r="C48" s="82"/>
      <c r="D48" s="53">
        <v>2026</v>
      </c>
      <c r="E48" s="54">
        <f t="shared" si="3"/>
        <v>0</v>
      </c>
      <c r="F48" s="54">
        <v>0</v>
      </c>
      <c r="G48" s="54">
        <v>0</v>
      </c>
      <c r="H48" s="55">
        <v>0</v>
      </c>
      <c r="I48" s="54">
        <v>0</v>
      </c>
      <c r="J48" s="76"/>
      <c r="K48" s="83"/>
      <c r="M48" s="9"/>
    </row>
    <row r="49" spans="1:13" s="8" customFormat="1" ht="15.75" customHeight="1">
      <c r="A49" s="79"/>
      <c r="B49" s="82" t="s">
        <v>25</v>
      </c>
      <c r="C49" s="82"/>
      <c r="D49" s="59" t="s">
        <v>18</v>
      </c>
      <c r="E49" s="54">
        <f t="shared" si="3"/>
        <v>2.6</v>
      </c>
      <c r="F49" s="54">
        <f>SUM(F50:F61)</f>
        <v>0</v>
      </c>
      <c r="G49" s="54">
        <f>SUM(G50:G61)</f>
        <v>0</v>
      </c>
      <c r="H49" s="54">
        <f>SUM(H50:H61)</f>
        <v>2.6</v>
      </c>
      <c r="I49" s="54">
        <f>SUM(I50:I61)</f>
        <v>0</v>
      </c>
      <c r="J49" s="76"/>
      <c r="K49" s="83" t="s">
        <v>26</v>
      </c>
      <c r="M49" s="9"/>
    </row>
    <row r="50" spans="1:13" s="8" customFormat="1" ht="15.75">
      <c r="A50" s="79"/>
      <c r="B50" s="82"/>
      <c r="C50" s="82"/>
      <c r="D50" s="53">
        <v>2015</v>
      </c>
      <c r="E50" s="54">
        <f t="shared" si="3"/>
        <v>2.6</v>
      </c>
      <c r="F50" s="54">
        <v>0</v>
      </c>
      <c r="G50" s="54">
        <v>0</v>
      </c>
      <c r="H50" s="55">
        <v>2.6</v>
      </c>
      <c r="I50" s="54">
        <v>0</v>
      </c>
      <c r="J50" s="76"/>
      <c r="K50" s="83"/>
      <c r="M50" s="9"/>
    </row>
    <row r="51" spans="1:13" s="8" customFormat="1" ht="15.75">
      <c r="A51" s="79"/>
      <c r="B51" s="82"/>
      <c r="C51" s="82"/>
      <c r="D51" s="12">
        <v>2016</v>
      </c>
      <c r="E51" s="24">
        <f t="shared" si="3"/>
        <v>0</v>
      </c>
      <c r="F51" s="24">
        <v>0</v>
      </c>
      <c r="G51" s="24">
        <v>0</v>
      </c>
      <c r="H51" s="13">
        <v>0</v>
      </c>
      <c r="I51" s="24">
        <v>0</v>
      </c>
      <c r="J51" s="76"/>
      <c r="K51" s="83"/>
      <c r="M51" s="9"/>
    </row>
    <row r="52" spans="1:13" s="8" customFormat="1" ht="15.75">
      <c r="A52" s="79"/>
      <c r="B52" s="82"/>
      <c r="C52" s="82"/>
      <c r="D52" s="12">
        <v>2017</v>
      </c>
      <c r="E52" s="24">
        <f t="shared" si="3"/>
        <v>0</v>
      </c>
      <c r="F52" s="24">
        <v>0</v>
      </c>
      <c r="G52" s="24">
        <v>0</v>
      </c>
      <c r="H52" s="13">
        <v>0</v>
      </c>
      <c r="I52" s="24">
        <v>0</v>
      </c>
      <c r="J52" s="76"/>
      <c r="K52" s="83"/>
      <c r="M52" s="9"/>
    </row>
    <row r="53" spans="1:13" s="8" customFormat="1" ht="15.75">
      <c r="A53" s="79"/>
      <c r="B53" s="82"/>
      <c r="C53" s="82"/>
      <c r="D53" s="12">
        <v>2018</v>
      </c>
      <c r="E53" s="24">
        <f t="shared" si="3"/>
        <v>0</v>
      </c>
      <c r="F53" s="24">
        <v>0</v>
      </c>
      <c r="G53" s="24">
        <v>0</v>
      </c>
      <c r="H53" s="13">
        <v>0</v>
      </c>
      <c r="I53" s="24">
        <v>0</v>
      </c>
      <c r="J53" s="76"/>
      <c r="K53" s="83"/>
      <c r="M53" s="9"/>
    </row>
    <row r="54" spans="1:13" s="8" customFormat="1" ht="15.75">
      <c r="A54" s="79"/>
      <c r="B54" s="82"/>
      <c r="C54" s="82"/>
      <c r="D54" s="12">
        <v>2019</v>
      </c>
      <c r="E54" s="24">
        <f t="shared" si="3"/>
        <v>0</v>
      </c>
      <c r="F54" s="24">
        <v>0</v>
      </c>
      <c r="G54" s="24">
        <v>0</v>
      </c>
      <c r="H54" s="13">
        <v>0</v>
      </c>
      <c r="I54" s="24">
        <v>0</v>
      </c>
      <c r="J54" s="76"/>
      <c r="K54" s="83"/>
      <c r="M54" s="9"/>
    </row>
    <row r="55" spans="1:13" s="8" customFormat="1" ht="15.75">
      <c r="A55" s="79"/>
      <c r="B55" s="82"/>
      <c r="C55" s="82"/>
      <c r="D55" s="12">
        <v>2020</v>
      </c>
      <c r="E55" s="24">
        <f t="shared" si="3"/>
        <v>0</v>
      </c>
      <c r="F55" s="24">
        <v>0</v>
      </c>
      <c r="G55" s="24">
        <v>0</v>
      </c>
      <c r="H55" s="13">
        <v>0</v>
      </c>
      <c r="I55" s="24">
        <v>0</v>
      </c>
      <c r="J55" s="76"/>
      <c r="K55" s="83"/>
      <c r="M55" s="9"/>
    </row>
    <row r="56" spans="1:13" s="8" customFormat="1" ht="15.75">
      <c r="A56" s="79"/>
      <c r="B56" s="82"/>
      <c r="C56" s="82"/>
      <c r="D56" s="12">
        <v>2021</v>
      </c>
      <c r="E56" s="24">
        <f t="shared" si="3"/>
        <v>0</v>
      </c>
      <c r="F56" s="24">
        <v>0</v>
      </c>
      <c r="G56" s="24">
        <v>0</v>
      </c>
      <c r="H56" s="13">
        <v>0</v>
      </c>
      <c r="I56" s="24">
        <v>0</v>
      </c>
      <c r="J56" s="76"/>
      <c r="K56" s="83"/>
      <c r="M56" s="9"/>
    </row>
    <row r="57" spans="1:13" s="8" customFormat="1" ht="15.75">
      <c r="A57" s="79"/>
      <c r="B57" s="82"/>
      <c r="C57" s="82"/>
      <c r="D57" s="12">
        <v>2022</v>
      </c>
      <c r="E57" s="24">
        <f t="shared" si="3"/>
        <v>0</v>
      </c>
      <c r="F57" s="24">
        <v>0</v>
      </c>
      <c r="G57" s="24">
        <v>0</v>
      </c>
      <c r="H57" s="13">
        <v>0</v>
      </c>
      <c r="I57" s="24">
        <v>0</v>
      </c>
      <c r="J57" s="76"/>
      <c r="K57" s="83"/>
      <c r="M57" s="9"/>
    </row>
    <row r="58" spans="1:13" s="8" customFormat="1" ht="15.75">
      <c r="A58" s="79"/>
      <c r="B58" s="82"/>
      <c r="C58" s="82"/>
      <c r="D58" s="12">
        <v>2023</v>
      </c>
      <c r="E58" s="24">
        <f t="shared" si="3"/>
        <v>0</v>
      </c>
      <c r="F58" s="24">
        <v>0</v>
      </c>
      <c r="G58" s="24">
        <v>0</v>
      </c>
      <c r="H58" s="13">
        <v>0</v>
      </c>
      <c r="I58" s="24">
        <v>0</v>
      </c>
      <c r="J58" s="76"/>
      <c r="K58" s="83"/>
      <c r="M58" s="9"/>
    </row>
    <row r="59" spans="1:13" s="8" customFormat="1" ht="15.75">
      <c r="A59" s="79"/>
      <c r="B59" s="82"/>
      <c r="C59" s="82"/>
      <c r="D59" s="53">
        <v>2024</v>
      </c>
      <c r="E59" s="54">
        <f t="shared" si="3"/>
        <v>0</v>
      </c>
      <c r="F59" s="54">
        <v>0</v>
      </c>
      <c r="G59" s="54">
        <v>0</v>
      </c>
      <c r="H59" s="55">
        <v>0</v>
      </c>
      <c r="I59" s="54">
        <v>0</v>
      </c>
      <c r="J59" s="76"/>
      <c r="K59" s="83"/>
      <c r="M59" s="9"/>
    </row>
    <row r="60" spans="1:13" s="8" customFormat="1" ht="15.75">
      <c r="A60" s="79"/>
      <c r="B60" s="82"/>
      <c r="C60" s="82"/>
      <c r="D60" s="53">
        <v>2025</v>
      </c>
      <c r="E60" s="54">
        <f t="shared" si="3"/>
        <v>0</v>
      </c>
      <c r="F60" s="54">
        <v>0</v>
      </c>
      <c r="G60" s="54">
        <v>0</v>
      </c>
      <c r="H60" s="55">
        <v>0</v>
      </c>
      <c r="I60" s="54">
        <v>0</v>
      </c>
      <c r="J60" s="76"/>
      <c r="K60" s="83"/>
      <c r="M60" s="9"/>
    </row>
    <row r="61" spans="1:13" s="8" customFormat="1" ht="15.75">
      <c r="A61" s="79"/>
      <c r="B61" s="82"/>
      <c r="C61" s="82"/>
      <c r="D61" s="53">
        <v>2026</v>
      </c>
      <c r="E61" s="54">
        <f t="shared" si="3"/>
        <v>0</v>
      </c>
      <c r="F61" s="54">
        <v>0</v>
      </c>
      <c r="G61" s="54">
        <v>0</v>
      </c>
      <c r="H61" s="55">
        <v>0</v>
      </c>
      <c r="I61" s="54">
        <v>0</v>
      </c>
      <c r="J61" s="76"/>
      <c r="K61" s="83"/>
      <c r="M61" s="9"/>
    </row>
    <row r="62" spans="1:13" s="8" customFormat="1" ht="15.75" customHeight="1">
      <c r="A62" s="79"/>
      <c r="B62" s="82" t="s">
        <v>27</v>
      </c>
      <c r="C62" s="82"/>
      <c r="D62" s="59" t="s">
        <v>18</v>
      </c>
      <c r="E62" s="54">
        <f t="shared" si="3"/>
        <v>49.1</v>
      </c>
      <c r="F62" s="54">
        <f>SUM(F63:F74)</f>
        <v>0</v>
      </c>
      <c r="G62" s="54">
        <f>SUM(G63:G74)</f>
        <v>0</v>
      </c>
      <c r="H62" s="54">
        <f>SUM(H63:H74)</f>
        <v>49.1</v>
      </c>
      <c r="I62" s="54">
        <f>SUM(I63:I74)</f>
        <v>0</v>
      </c>
      <c r="J62" s="76"/>
      <c r="K62" s="83" t="s">
        <v>28</v>
      </c>
      <c r="M62" s="9"/>
    </row>
    <row r="63" spans="1:13" s="8" customFormat="1" ht="15.75">
      <c r="A63" s="79"/>
      <c r="B63" s="82"/>
      <c r="C63" s="82"/>
      <c r="D63" s="53">
        <v>2015</v>
      </c>
      <c r="E63" s="54">
        <f t="shared" si="3"/>
        <v>0</v>
      </c>
      <c r="F63" s="54">
        <v>0</v>
      </c>
      <c r="G63" s="54">
        <v>0</v>
      </c>
      <c r="H63" s="55">
        <v>0</v>
      </c>
      <c r="I63" s="54">
        <v>0</v>
      </c>
      <c r="J63" s="76"/>
      <c r="K63" s="83"/>
      <c r="M63" s="9"/>
    </row>
    <row r="64" spans="1:13" s="8" customFormat="1" ht="15.75">
      <c r="A64" s="79"/>
      <c r="B64" s="82"/>
      <c r="C64" s="82"/>
      <c r="D64" s="12">
        <v>2016</v>
      </c>
      <c r="E64" s="24">
        <f t="shared" si="3"/>
        <v>8.1</v>
      </c>
      <c r="F64" s="24">
        <v>0</v>
      </c>
      <c r="G64" s="24">
        <v>0</v>
      </c>
      <c r="H64" s="13">
        <v>8.1</v>
      </c>
      <c r="I64" s="24">
        <v>0</v>
      </c>
      <c r="J64" s="76"/>
      <c r="K64" s="83"/>
      <c r="M64" s="9"/>
    </row>
    <row r="65" spans="1:13" s="8" customFormat="1" ht="15.75">
      <c r="A65" s="79"/>
      <c r="B65" s="82"/>
      <c r="C65" s="82"/>
      <c r="D65" s="12">
        <v>2017</v>
      </c>
      <c r="E65" s="24">
        <f t="shared" si="3"/>
        <v>0</v>
      </c>
      <c r="F65" s="24">
        <v>0</v>
      </c>
      <c r="G65" s="24">
        <v>0</v>
      </c>
      <c r="H65" s="13">
        <v>0</v>
      </c>
      <c r="I65" s="24">
        <v>0</v>
      </c>
      <c r="J65" s="76"/>
      <c r="K65" s="83"/>
      <c r="M65" s="9"/>
    </row>
    <row r="66" spans="1:13" s="8" customFormat="1" ht="15.75">
      <c r="A66" s="79"/>
      <c r="B66" s="82"/>
      <c r="C66" s="82"/>
      <c r="D66" s="12">
        <v>2018</v>
      </c>
      <c r="E66" s="24">
        <f t="shared" si="3"/>
        <v>4</v>
      </c>
      <c r="F66" s="24">
        <v>0</v>
      </c>
      <c r="G66" s="24">
        <v>0</v>
      </c>
      <c r="H66" s="13">
        <v>4</v>
      </c>
      <c r="I66" s="24">
        <v>0</v>
      </c>
      <c r="J66" s="76"/>
      <c r="K66" s="83"/>
      <c r="M66" s="9"/>
    </row>
    <row r="67" spans="1:13" s="8" customFormat="1" ht="15.75">
      <c r="A67" s="79"/>
      <c r="B67" s="82"/>
      <c r="C67" s="82"/>
      <c r="D67" s="12">
        <v>2019</v>
      </c>
      <c r="E67" s="24">
        <f t="shared" si="3"/>
        <v>0</v>
      </c>
      <c r="F67" s="24">
        <v>0</v>
      </c>
      <c r="G67" s="24">
        <v>0</v>
      </c>
      <c r="H67" s="13">
        <v>0</v>
      </c>
      <c r="I67" s="24">
        <v>0</v>
      </c>
      <c r="J67" s="76"/>
      <c r="K67" s="83"/>
      <c r="M67" s="9"/>
    </row>
    <row r="68" spans="1:13" s="8" customFormat="1" ht="15.75">
      <c r="A68" s="79"/>
      <c r="B68" s="82"/>
      <c r="C68" s="82"/>
      <c r="D68" s="12">
        <v>2020</v>
      </c>
      <c r="E68" s="24">
        <f t="shared" ref="E68:E97" si="4">SUM(F68:I68)</f>
        <v>4</v>
      </c>
      <c r="F68" s="24">
        <v>0</v>
      </c>
      <c r="G68" s="24">
        <v>0</v>
      </c>
      <c r="H68" s="13">
        <v>4</v>
      </c>
      <c r="I68" s="24">
        <v>0</v>
      </c>
      <c r="J68" s="76"/>
      <c r="K68" s="83"/>
      <c r="M68" s="9"/>
    </row>
    <row r="69" spans="1:13" s="8" customFormat="1" ht="15.75">
      <c r="A69" s="79"/>
      <c r="B69" s="82"/>
      <c r="C69" s="82"/>
      <c r="D69" s="12">
        <v>2021</v>
      </c>
      <c r="E69" s="24">
        <f t="shared" si="4"/>
        <v>4</v>
      </c>
      <c r="F69" s="24">
        <v>0</v>
      </c>
      <c r="G69" s="24">
        <v>0</v>
      </c>
      <c r="H69" s="13">
        <v>4</v>
      </c>
      <c r="I69" s="24">
        <v>0</v>
      </c>
      <c r="J69" s="76"/>
      <c r="K69" s="83"/>
      <c r="M69" s="9"/>
    </row>
    <row r="70" spans="1:13" s="8" customFormat="1" ht="15.75">
      <c r="A70" s="79"/>
      <c r="B70" s="82"/>
      <c r="C70" s="82"/>
      <c r="D70" s="12">
        <v>2022</v>
      </c>
      <c r="E70" s="24">
        <f t="shared" si="4"/>
        <v>5</v>
      </c>
      <c r="F70" s="24">
        <v>0</v>
      </c>
      <c r="G70" s="24">
        <v>0</v>
      </c>
      <c r="H70" s="13">
        <v>5</v>
      </c>
      <c r="I70" s="24">
        <v>0</v>
      </c>
      <c r="J70" s="76"/>
      <c r="K70" s="83"/>
      <c r="M70" s="9"/>
    </row>
    <row r="71" spans="1:13" s="8" customFormat="1" ht="15.75">
      <c r="A71" s="79"/>
      <c r="B71" s="82"/>
      <c r="C71" s="82"/>
      <c r="D71" s="12">
        <v>2023</v>
      </c>
      <c r="E71" s="24">
        <f t="shared" si="4"/>
        <v>6</v>
      </c>
      <c r="F71" s="24">
        <v>0</v>
      </c>
      <c r="G71" s="24">
        <v>0</v>
      </c>
      <c r="H71" s="13">
        <v>6</v>
      </c>
      <c r="I71" s="24">
        <v>0</v>
      </c>
      <c r="J71" s="76"/>
      <c r="K71" s="83"/>
      <c r="M71" s="9"/>
    </row>
    <row r="72" spans="1:13" s="8" customFormat="1" ht="15.75">
      <c r="A72" s="79"/>
      <c r="B72" s="82"/>
      <c r="C72" s="82"/>
      <c r="D72" s="12">
        <v>2024</v>
      </c>
      <c r="E72" s="24">
        <f t="shared" si="4"/>
        <v>6</v>
      </c>
      <c r="F72" s="24">
        <v>0</v>
      </c>
      <c r="G72" s="24">
        <v>0</v>
      </c>
      <c r="H72" s="13">
        <v>6</v>
      </c>
      <c r="I72" s="24">
        <v>0</v>
      </c>
      <c r="J72" s="76"/>
      <c r="K72" s="83"/>
      <c r="M72" s="9"/>
    </row>
    <row r="73" spans="1:13" s="8" customFormat="1" ht="15.75">
      <c r="A73" s="79"/>
      <c r="B73" s="82"/>
      <c r="C73" s="23"/>
      <c r="D73" s="12">
        <v>2025</v>
      </c>
      <c r="E73" s="24">
        <f t="shared" si="4"/>
        <v>6</v>
      </c>
      <c r="F73" s="24">
        <v>0</v>
      </c>
      <c r="G73" s="24">
        <v>0</v>
      </c>
      <c r="H73" s="13">
        <v>6</v>
      </c>
      <c r="I73" s="24">
        <v>0</v>
      </c>
      <c r="J73" s="76"/>
      <c r="K73" s="83"/>
      <c r="M73" s="9"/>
    </row>
    <row r="74" spans="1:13" s="8" customFormat="1" ht="15.75">
      <c r="A74" s="79"/>
      <c r="B74" s="82"/>
      <c r="C74" s="23"/>
      <c r="D74" s="12">
        <v>2026</v>
      </c>
      <c r="E74" s="24">
        <f t="shared" si="4"/>
        <v>6</v>
      </c>
      <c r="F74" s="24">
        <v>0</v>
      </c>
      <c r="G74" s="24">
        <v>0</v>
      </c>
      <c r="H74" s="13">
        <v>6</v>
      </c>
      <c r="I74" s="24">
        <v>0</v>
      </c>
      <c r="J74" s="76"/>
      <c r="K74" s="83"/>
      <c r="M74" s="9"/>
    </row>
    <row r="75" spans="1:13" s="8" customFormat="1" ht="15.75" customHeight="1">
      <c r="A75" s="79" t="s">
        <v>29</v>
      </c>
      <c r="B75" s="84" t="s">
        <v>30</v>
      </c>
      <c r="C75" s="80"/>
      <c r="D75" s="26" t="s">
        <v>18</v>
      </c>
      <c r="E75" s="27">
        <f t="shared" si="4"/>
        <v>47841.600000000006</v>
      </c>
      <c r="F75" s="27">
        <f>SUM(F76:F87)</f>
        <v>0</v>
      </c>
      <c r="G75" s="27">
        <f>SUM(G76:G87)</f>
        <v>0</v>
      </c>
      <c r="H75" s="27">
        <f>SUM(H76:H87)</f>
        <v>47841.600000000006</v>
      </c>
      <c r="I75" s="27">
        <f>SUM(I76:I87)</f>
        <v>0</v>
      </c>
      <c r="J75" s="85" t="s">
        <v>19</v>
      </c>
      <c r="K75" s="81" t="s">
        <v>31</v>
      </c>
      <c r="M75" s="9"/>
    </row>
    <row r="76" spans="1:13" s="8" customFormat="1" ht="15.75">
      <c r="A76" s="79"/>
      <c r="B76" s="84"/>
      <c r="C76" s="80"/>
      <c r="D76" s="26">
        <v>2015</v>
      </c>
      <c r="E76" s="27">
        <f t="shared" si="4"/>
        <v>2517.3000000000002</v>
      </c>
      <c r="F76" s="27">
        <f t="shared" ref="F76:I85" si="5">F89+F102+F115+F128</f>
        <v>0</v>
      </c>
      <c r="G76" s="27">
        <f t="shared" si="5"/>
        <v>0</v>
      </c>
      <c r="H76" s="27">
        <f t="shared" si="5"/>
        <v>2517.3000000000002</v>
      </c>
      <c r="I76" s="27">
        <f t="shared" si="5"/>
        <v>0</v>
      </c>
      <c r="J76" s="85"/>
      <c r="K76" s="81"/>
      <c r="M76" s="9"/>
    </row>
    <row r="77" spans="1:13" s="8" customFormat="1" ht="15.75">
      <c r="A77" s="79"/>
      <c r="B77" s="84"/>
      <c r="C77" s="80"/>
      <c r="D77" s="26">
        <v>2016</v>
      </c>
      <c r="E77" s="27">
        <f t="shared" si="4"/>
        <v>3213.3999999999996</v>
      </c>
      <c r="F77" s="27">
        <f t="shared" si="5"/>
        <v>0</v>
      </c>
      <c r="G77" s="27">
        <f t="shared" si="5"/>
        <v>0</v>
      </c>
      <c r="H77" s="27">
        <f t="shared" si="5"/>
        <v>3213.3999999999996</v>
      </c>
      <c r="I77" s="27">
        <f t="shared" si="5"/>
        <v>0</v>
      </c>
      <c r="J77" s="85"/>
      <c r="K77" s="81"/>
      <c r="M77" s="9"/>
    </row>
    <row r="78" spans="1:13" s="8" customFormat="1" ht="15.75">
      <c r="A78" s="79"/>
      <c r="B78" s="84"/>
      <c r="C78" s="80"/>
      <c r="D78" s="26">
        <v>2017</v>
      </c>
      <c r="E78" s="27">
        <f t="shared" si="4"/>
        <v>3307.2999999999997</v>
      </c>
      <c r="F78" s="27">
        <f t="shared" si="5"/>
        <v>0</v>
      </c>
      <c r="G78" s="27">
        <f t="shared" si="5"/>
        <v>0</v>
      </c>
      <c r="H78" s="27">
        <f t="shared" si="5"/>
        <v>3307.2999999999997</v>
      </c>
      <c r="I78" s="27">
        <f t="shared" si="5"/>
        <v>0</v>
      </c>
      <c r="J78" s="85"/>
      <c r="K78" s="81"/>
      <c r="M78" s="9"/>
    </row>
    <row r="79" spans="1:13" s="8" customFormat="1" ht="15.75">
      <c r="A79" s="79"/>
      <c r="B79" s="84"/>
      <c r="C79" s="80"/>
      <c r="D79" s="26">
        <v>2018</v>
      </c>
      <c r="E79" s="27">
        <f t="shared" si="4"/>
        <v>3465.2999999999997</v>
      </c>
      <c r="F79" s="27">
        <f t="shared" si="5"/>
        <v>0</v>
      </c>
      <c r="G79" s="27">
        <f t="shared" si="5"/>
        <v>0</v>
      </c>
      <c r="H79" s="27">
        <f t="shared" si="5"/>
        <v>3465.2999999999997</v>
      </c>
      <c r="I79" s="27">
        <f t="shared" si="5"/>
        <v>0</v>
      </c>
      <c r="J79" s="85"/>
      <c r="K79" s="81"/>
      <c r="M79" s="9"/>
    </row>
    <row r="80" spans="1:13" s="8" customFormat="1" ht="15.75">
      <c r="A80" s="79"/>
      <c r="B80" s="84"/>
      <c r="C80" s="80"/>
      <c r="D80" s="26">
        <v>2019</v>
      </c>
      <c r="E80" s="27">
        <f t="shared" si="4"/>
        <v>3503.4999999999995</v>
      </c>
      <c r="F80" s="27">
        <f t="shared" si="5"/>
        <v>0</v>
      </c>
      <c r="G80" s="27">
        <f t="shared" si="5"/>
        <v>0</v>
      </c>
      <c r="H80" s="27">
        <f t="shared" si="5"/>
        <v>3503.4999999999995</v>
      </c>
      <c r="I80" s="27">
        <f t="shared" si="5"/>
        <v>0</v>
      </c>
      <c r="J80" s="85"/>
      <c r="K80" s="81"/>
      <c r="M80" s="9"/>
    </row>
    <row r="81" spans="1:13" s="8" customFormat="1" ht="15.75">
      <c r="A81" s="79"/>
      <c r="B81" s="84"/>
      <c r="C81" s="80"/>
      <c r="D81" s="26">
        <v>2020</v>
      </c>
      <c r="E81" s="27">
        <f t="shared" si="4"/>
        <v>3783.7999999999997</v>
      </c>
      <c r="F81" s="27">
        <f t="shared" si="5"/>
        <v>0</v>
      </c>
      <c r="G81" s="27">
        <f t="shared" si="5"/>
        <v>0</v>
      </c>
      <c r="H81" s="27">
        <f t="shared" si="5"/>
        <v>3783.7999999999997</v>
      </c>
      <c r="I81" s="27">
        <f t="shared" si="5"/>
        <v>0</v>
      </c>
      <c r="J81" s="85"/>
      <c r="K81" s="81"/>
      <c r="M81" s="9"/>
    </row>
    <row r="82" spans="1:13" s="8" customFormat="1" ht="15.75">
      <c r="A82" s="79"/>
      <c r="B82" s="84"/>
      <c r="C82" s="80"/>
      <c r="D82" s="26">
        <v>2021</v>
      </c>
      <c r="E82" s="27">
        <f t="shared" si="4"/>
        <v>4215.6000000000004</v>
      </c>
      <c r="F82" s="27">
        <f t="shared" si="5"/>
        <v>0</v>
      </c>
      <c r="G82" s="27">
        <f t="shared" si="5"/>
        <v>0</v>
      </c>
      <c r="H82" s="27">
        <f t="shared" si="5"/>
        <v>4215.6000000000004</v>
      </c>
      <c r="I82" s="27">
        <f t="shared" si="5"/>
        <v>0</v>
      </c>
      <c r="J82" s="85"/>
      <c r="K82" s="81"/>
      <c r="M82" s="9"/>
    </row>
    <row r="83" spans="1:13" s="8" customFormat="1" ht="15.75">
      <c r="A83" s="79"/>
      <c r="B83" s="84"/>
      <c r="C83" s="80"/>
      <c r="D83" s="26">
        <v>2022</v>
      </c>
      <c r="E83" s="27">
        <f t="shared" si="4"/>
        <v>4213.3999999999996</v>
      </c>
      <c r="F83" s="27">
        <f t="shared" si="5"/>
        <v>0</v>
      </c>
      <c r="G83" s="27">
        <f t="shared" si="5"/>
        <v>0</v>
      </c>
      <c r="H83" s="27">
        <f t="shared" si="5"/>
        <v>4213.3999999999996</v>
      </c>
      <c r="I83" s="27">
        <f t="shared" si="5"/>
        <v>0</v>
      </c>
      <c r="J83" s="85"/>
      <c r="K83" s="81"/>
      <c r="M83" s="9"/>
    </row>
    <row r="84" spans="1:13" s="8" customFormat="1" ht="15.75">
      <c r="A84" s="79"/>
      <c r="B84" s="84"/>
      <c r="C84" s="80"/>
      <c r="D84" s="26">
        <v>2023</v>
      </c>
      <c r="E84" s="27">
        <f t="shared" si="4"/>
        <v>4824.4000000000005</v>
      </c>
      <c r="F84" s="27">
        <f t="shared" si="5"/>
        <v>0</v>
      </c>
      <c r="G84" s="27">
        <f t="shared" si="5"/>
        <v>0</v>
      </c>
      <c r="H84" s="27">
        <f t="shared" si="5"/>
        <v>4824.4000000000005</v>
      </c>
      <c r="I84" s="27">
        <f t="shared" si="5"/>
        <v>0</v>
      </c>
      <c r="J84" s="85"/>
      <c r="K84" s="81"/>
      <c r="M84" s="9"/>
    </row>
    <row r="85" spans="1:13" s="8" customFormat="1" ht="15.75">
      <c r="A85" s="79"/>
      <c r="B85" s="84"/>
      <c r="C85" s="80"/>
      <c r="D85" s="26">
        <v>2024</v>
      </c>
      <c r="E85" s="27">
        <f t="shared" si="4"/>
        <v>5344.8</v>
      </c>
      <c r="F85" s="27">
        <f t="shared" si="5"/>
        <v>0</v>
      </c>
      <c r="G85" s="27">
        <f t="shared" si="5"/>
        <v>0</v>
      </c>
      <c r="H85" s="27">
        <f t="shared" si="5"/>
        <v>5344.8</v>
      </c>
      <c r="I85" s="27">
        <f t="shared" si="5"/>
        <v>0</v>
      </c>
      <c r="J85" s="85"/>
      <c r="K85" s="81"/>
      <c r="M85" s="9"/>
    </row>
    <row r="86" spans="1:13" s="8" customFormat="1" ht="15.75">
      <c r="A86" s="79"/>
      <c r="B86" s="84"/>
      <c r="C86" s="80"/>
      <c r="D86" s="26">
        <v>2025</v>
      </c>
      <c r="E86" s="27">
        <f t="shared" si="4"/>
        <v>5344.8</v>
      </c>
      <c r="F86" s="27">
        <f>F98+F111+F124+F137</f>
        <v>0</v>
      </c>
      <c r="G86" s="27">
        <f>G98+G111+G124+G137</f>
        <v>0</v>
      </c>
      <c r="H86" s="27">
        <f>H98+H111+H124+H137</f>
        <v>5344.8</v>
      </c>
      <c r="I86" s="27">
        <f>I98+I111+I124+I137</f>
        <v>0</v>
      </c>
      <c r="J86" s="85"/>
      <c r="K86" s="81"/>
      <c r="M86" s="9"/>
    </row>
    <row r="87" spans="1:13" s="8" customFormat="1" ht="33.6" customHeight="1">
      <c r="A87" s="79"/>
      <c r="B87" s="84"/>
      <c r="C87" s="80"/>
      <c r="D87" s="26">
        <v>2026</v>
      </c>
      <c r="E87" s="27">
        <f t="shared" si="4"/>
        <v>4108</v>
      </c>
      <c r="F87" s="27">
        <f>F100+F113+F126+F139</f>
        <v>0</v>
      </c>
      <c r="G87" s="27">
        <f>G100+G113+G126+G139</f>
        <v>0</v>
      </c>
      <c r="H87" s="27">
        <f>H100+H113+H126+H139</f>
        <v>4108</v>
      </c>
      <c r="I87" s="27">
        <f>I100+I113+I126+I139</f>
        <v>0</v>
      </c>
      <c r="J87" s="85"/>
      <c r="K87" s="81"/>
      <c r="M87" s="9"/>
    </row>
    <row r="88" spans="1:13" s="8" customFormat="1" ht="15.75" customHeight="1">
      <c r="A88" s="79"/>
      <c r="B88" s="82" t="s">
        <v>21</v>
      </c>
      <c r="C88" s="82"/>
      <c r="D88" s="26" t="s">
        <v>18</v>
      </c>
      <c r="E88" s="29">
        <f t="shared" si="4"/>
        <v>35761</v>
      </c>
      <c r="F88" s="29">
        <f>SUM(F89:F100)</f>
        <v>0</v>
      </c>
      <c r="G88" s="29">
        <f>SUM(G89:G100)</f>
        <v>0</v>
      </c>
      <c r="H88" s="29">
        <f>SUM(H89:H100)</f>
        <v>35761</v>
      </c>
      <c r="I88" s="29">
        <f>SUM(I89:I100)</f>
        <v>0</v>
      </c>
      <c r="J88" s="85"/>
      <c r="K88" s="83" t="s">
        <v>22</v>
      </c>
      <c r="M88" s="9"/>
    </row>
    <row r="89" spans="1:13" s="8" customFormat="1" ht="15.75">
      <c r="A89" s="79"/>
      <c r="B89" s="82"/>
      <c r="C89" s="82"/>
      <c r="D89" s="28">
        <v>2015</v>
      </c>
      <c r="E89" s="29">
        <f t="shared" si="4"/>
        <v>2017.5</v>
      </c>
      <c r="F89" s="29">
        <v>0</v>
      </c>
      <c r="G89" s="29">
        <v>0</v>
      </c>
      <c r="H89" s="30">
        <v>2017.5</v>
      </c>
      <c r="I89" s="29">
        <v>0</v>
      </c>
      <c r="J89" s="85"/>
      <c r="K89" s="83"/>
      <c r="M89" s="9"/>
    </row>
    <row r="90" spans="1:13" s="8" customFormat="1" ht="15.75">
      <c r="A90" s="79"/>
      <c r="B90" s="82"/>
      <c r="C90" s="82"/>
      <c r="D90" s="28">
        <v>2016</v>
      </c>
      <c r="E90" s="29">
        <f t="shared" si="4"/>
        <v>2610</v>
      </c>
      <c r="F90" s="29">
        <v>0</v>
      </c>
      <c r="G90" s="29">
        <v>0</v>
      </c>
      <c r="H90" s="30">
        <f>2400+60+150</f>
        <v>2610</v>
      </c>
      <c r="I90" s="29">
        <v>0</v>
      </c>
      <c r="J90" s="85"/>
      <c r="K90" s="83"/>
      <c r="M90" s="9"/>
    </row>
    <row r="91" spans="1:13" s="8" customFormat="1" ht="15.75">
      <c r="A91" s="79"/>
      <c r="B91" s="82"/>
      <c r="C91" s="82"/>
      <c r="D91" s="28">
        <v>2017</v>
      </c>
      <c r="E91" s="29">
        <f t="shared" si="4"/>
        <v>2612.5</v>
      </c>
      <c r="F91" s="29">
        <v>0</v>
      </c>
      <c r="G91" s="29">
        <v>0</v>
      </c>
      <c r="H91" s="31">
        <f>1612.5+200+500+300</f>
        <v>2612.5</v>
      </c>
      <c r="I91" s="29">
        <v>0</v>
      </c>
      <c r="J91" s="85"/>
      <c r="K91" s="83"/>
      <c r="M91" s="9"/>
    </row>
    <row r="92" spans="1:13" s="8" customFormat="1" ht="15.75">
      <c r="A92" s="79"/>
      <c r="B92" s="82"/>
      <c r="C92" s="82"/>
      <c r="D92" s="28">
        <v>2018</v>
      </c>
      <c r="E92" s="29">
        <f t="shared" si="4"/>
        <v>2774.9</v>
      </c>
      <c r="F92" s="29">
        <v>0</v>
      </c>
      <c r="G92" s="29">
        <v>0</v>
      </c>
      <c r="H92" s="30">
        <f>2784.8-9.9</f>
        <v>2774.9</v>
      </c>
      <c r="I92" s="29">
        <v>0</v>
      </c>
      <c r="J92" s="85"/>
      <c r="K92" s="83"/>
      <c r="M92" s="9"/>
    </row>
    <row r="93" spans="1:13" s="8" customFormat="1" ht="15.75">
      <c r="A93" s="79"/>
      <c r="B93" s="82"/>
      <c r="C93" s="82"/>
      <c r="D93" s="28">
        <v>2019</v>
      </c>
      <c r="E93" s="29">
        <f t="shared" si="4"/>
        <v>2807.7</v>
      </c>
      <c r="F93" s="29">
        <v>0</v>
      </c>
      <c r="G93" s="29">
        <v>0</v>
      </c>
      <c r="H93" s="30">
        <f>2500+293.5+14.2</f>
        <v>2807.7</v>
      </c>
      <c r="I93" s="29">
        <v>0</v>
      </c>
      <c r="J93" s="85"/>
      <c r="K93" s="83"/>
      <c r="M93" s="9"/>
    </row>
    <row r="94" spans="1:13" s="8" customFormat="1" ht="15.75">
      <c r="A94" s="79"/>
      <c r="B94" s="82"/>
      <c r="C94" s="82"/>
      <c r="D94" s="28">
        <v>2020</v>
      </c>
      <c r="E94" s="29">
        <f t="shared" si="4"/>
        <v>3037</v>
      </c>
      <c r="F94" s="29">
        <v>0</v>
      </c>
      <c r="G94" s="29">
        <v>0</v>
      </c>
      <c r="H94" s="30">
        <v>3037</v>
      </c>
      <c r="I94" s="29">
        <v>0</v>
      </c>
      <c r="J94" s="85"/>
      <c r="K94" s="83"/>
      <c r="M94" s="9"/>
    </row>
    <row r="95" spans="1:13" s="8" customFormat="1" ht="15.75">
      <c r="A95" s="79"/>
      <c r="B95" s="82"/>
      <c r="C95" s="82"/>
      <c r="D95" s="28">
        <v>2021</v>
      </c>
      <c r="E95" s="29">
        <f t="shared" si="4"/>
        <v>3514.0999999999995</v>
      </c>
      <c r="F95" s="29">
        <v>0</v>
      </c>
      <c r="G95" s="29">
        <v>0</v>
      </c>
      <c r="H95" s="30">
        <f>2019.2+100+396.2+200+48.7+250+350+100+50</f>
        <v>3514.0999999999995</v>
      </c>
      <c r="I95" s="29">
        <v>0</v>
      </c>
      <c r="J95" s="85"/>
      <c r="K95" s="83"/>
      <c r="M95" s="9"/>
    </row>
    <row r="96" spans="1:13" s="8" customFormat="1" ht="15.75">
      <c r="A96" s="79"/>
      <c r="B96" s="82"/>
      <c r="C96" s="82"/>
      <c r="D96" s="32">
        <v>2022</v>
      </c>
      <c r="E96" s="33">
        <f t="shared" si="4"/>
        <v>3428.7999999999997</v>
      </c>
      <c r="F96" s="33">
        <v>0</v>
      </c>
      <c r="G96" s="33">
        <v>0</v>
      </c>
      <c r="H96" s="34">
        <f>2783.1+163.1+482.6</f>
        <v>3428.7999999999997</v>
      </c>
      <c r="I96" s="33">
        <v>0</v>
      </c>
      <c r="J96" s="85"/>
      <c r="K96" s="83"/>
      <c r="M96" s="9"/>
    </row>
    <row r="97" spans="1:13" s="8" customFormat="1" ht="15.75">
      <c r="A97" s="79"/>
      <c r="B97" s="82"/>
      <c r="C97" s="82"/>
      <c r="D97" s="32">
        <v>2023</v>
      </c>
      <c r="E97" s="33">
        <f t="shared" si="4"/>
        <v>3208.5</v>
      </c>
      <c r="F97" s="33">
        <v>0</v>
      </c>
      <c r="G97" s="33">
        <v>0</v>
      </c>
      <c r="H97" s="34">
        <f>2694+246.2+268.3</f>
        <v>3208.5</v>
      </c>
      <c r="I97" s="33">
        <v>0</v>
      </c>
      <c r="J97" s="85"/>
      <c r="K97" s="83"/>
      <c r="M97" s="9"/>
    </row>
    <row r="98" spans="1:13" s="8" customFormat="1" ht="15.75">
      <c r="A98" s="79"/>
      <c r="B98" s="82"/>
      <c r="C98" s="82"/>
      <c r="D98" s="56">
        <v>2024</v>
      </c>
      <c r="E98" s="57">
        <v>3250</v>
      </c>
      <c r="F98" s="57">
        <v>0</v>
      </c>
      <c r="G98" s="57">
        <v>0</v>
      </c>
      <c r="H98" s="58">
        <v>3250</v>
      </c>
      <c r="I98" s="57">
        <v>0</v>
      </c>
      <c r="J98" s="85"/>
      <c r="K98" s="83"/>
      <c r="M98" s="9"/>
    </row>
    <row r="99" spans="1:13" s="8" customFormat="1" ht="15.75">
      <c r="A99" s="79"/>
      <c r="B99" s="82"/>
      <c r="C99" s="23"/>
      <c r="D99" s="56">
        <v>2025</v>
      </c>
      <c r="E99" s="57">
        <v>3250</v>
      </c>
      <c r="F99" s="57">
        <v>0</v>
      </c>
      <c r="G99" s="57">
        <v>0</v>
      </c>
      <c r="H99" s="58">
        <v>3250</v>
      </c>
      <c r="I99" s="57">
        <v>0</v>
      </c>
      <c r="J99" s="85"/>
      <c r="K99" s="83"/>
      <c r="M99" s="9"/>
    </row>
    <row r="100" spans="1:13" s="8" customFormat="1" ht="15.75">
      <c r="A100" s="79"/>
      <c r="B100" s="82"/>
      <c r="C100" s="23"/>
      <c r="D100" s="56">
        <v>2026</v>
      </c>
      <c r="E100" s="57">
        <v>3250</v>
      </c>
      <c r="F100" s="57">
        <v>0</v>
      </c>
      <c r="G100" s="57">
        <v>0</v>
      </c>
      <c r="H100" s="58">
        <v>3250</v>
      </c>
      <c r="I100" s="57">
        <v>0</v>
      </c>
      <c r="J100" s="85"/>
      <c r="K100" s="83"/>
      <c r="M100" s="9"/>
    </row>
    <row r="101" spans="1:13" s="8" customFormat="1" ht="15.75" customHeight="1">
      <c r="A101" s="79"/>
      <c r="B101" s="82" t="s">
        <v>32</v>
      </c>
      <c r="C101" s="82"/>
      <c r="D101" s="60" t="s">
        <v>18</v>
      </c>
      <c r="E101" s="61">
        <f t="shared" ref="E101:E108" si="6">SUM(F101:I101)</f>
        <v>3168.7000000000007</v>
      </c>
      <c r="F101" s="61">
        <f>SUM(F102:F113)</f>
        <v>0</v>
      </c>
      <c r="G101" s="61">
        <f>SUM(G102:G113)</f>
        <v>0</v>
      </c>
      <c r="H101" s="61">
        <f>SUM(H102:H113)</f>
        <v>3168.7000000000007</v>
      </c>
      <c r="I101" s="61">
        <f>SUM(I102:I113)</f>
        <v>0</v>
      </c>
      <c r="J101" s="85"/>
      <c r="K101" s="83" t="s">
        <v>24</v>
      </c>
      <c r="M101" s="9"/>
    </row>
    <row r="102" spans="1:13" s="8" customFormat="1" ht="15.75">
      <c r="A102" s="79"/>
      <c r="B102" s="82"/>
      <c r="C102" s="82"/>
      <c r="D102" s="62">
        <v>2015</v>
      </c>
      <c r="E102" s="61">
        <f t="shared" si="6"/>
        <v>141.30000000000001</v>
      </c>
      <c r="F102" s="61">
        <v>0</v>
      </c>
      <c r="G102" s="61">
        <v>0</v>
      </c>
      <c r="H102" s="63">
        <v>141.30000000000001</v>
      </c>
      <c r="I102" s="61">
        <v>0</v>
      </c>
      <c r="J102" s="85"/>
      <c r="K102" s="83"/>
      <c r="M102" s="9"/>
    </row>
    <row r="103" spans="1:13" s="8" customFormat="1" ht="15.75">
      <c r="A103" s="79"/>
      <c r="B103" s="82"/>
      <c r="C103" s="82"/>
      <c r="D103" s="28">
        <v>2016</v>
      </c>
      <c r="E103" s="29">
        <f t="shared" si="6"/>
        <v>193.7</v>
      </c>
      <c r="F103" s="29">
        <v>0</v>
      </c>
      <c r="G103" s="29">
        <v>0</v>
      </c>
      <c r="H103" s="30">
        <f>194.1-0.4</f>
        <v>193.7</v>
      </c>
      <c r="I103" s="29">
        <v>0</v>
      </c>
      <c r="J103" s="85"/>
      <c r="K103" s="83"/>
      <c r="M103" s="9"/>
    </row>
    <row r="104" spans="1:13" s="8" customFormat="1" ht="15.75">
      <c r="A104" s="79"/>
      <c r="B104" s="82"/>
      <c r="C104" s="82"/>
      <c r="D104" s="28">
        <v>2017</v>
      </c>
      <c r="E104" s="29">
        <f t="shared" si="6"/>
        <v>269.7</v>
      </c>
      <c r="F104" s="29">
        <v>0</v>
      </c>
      <c r="G104" s="29">
        <v>0</v>
      </c>
      <c r="H104" s="30">
        <f>239.7+30</f>
        <v>269.7</v>
      </c>
      <c r="I104" s="29">
        <v>0</v>
      </c>
      <c r="J104" s="85"/>
      <c r="K104" s="83"/>
      <c r="M104" s="9"/>
    </row>
    <row r="105" spans="1:13" s="8" customFormat="1" ht="15.75">
      <c r="A105" s="79"/>
      <c r="B105" s="82"/>
      <c r="C105" s="82"/>
      <c r="D105" s="28">
        <v>2018</v>
      </c>
      <c r="E105" s="29">
        <f t="shared" si="6"/>
        <v>251.7</v>
      </c>
      <c r="F105" s="29">
        <v>0</v>
      </c>
      <c r="G105" s="29">
        <v>0</v>
      </c>
      <c r="H105" s="30">
        <v>251.7</v>
      </c>
      <c r="I105" s="29">
        <v>0</v>
      </c>
      <c r="J105" s="85"/>
      <c r="K105" s="83"/>
      <c r="M105" s="9"/>
    </row>
    <row r="106" spans="1:13" s="8" customFormat="1" ht="15.75">
      <c r="A106" s="79"/>
      <c r="B106" s="82"/>
      <c r="C106" s="82"/>
      <c r="D106" s="28">
        <v>2019</v>
      </c>
      <c r="E106" s="29">
        <f t="shared" si="6"/>
        <v>271.7</v>
      </c>
      <c r="F106" s="29">
        <v>0</v>
      </c>
      <c r="G106" s="29">
        <v>0</v>
      </c>
      <c r="H106" s="30">
        <v>271.7</v>
      </c>
      <c r="I106" s="29">
        <v>0</v>
      </c>
      <c r="J106" s="85"/>
      <c r="K106" s="83"/>
      <c r="M106" s="9"/>
    </row>
    <row r="107" spans="1:13" s="8" customFormat="1" ht="15.75">
      <c r="A107" s="79"/>
      <c r="B107" s="82"/>
      <c r="C107" s="82"/>
      <c r="D107" s="28">
        <v>2020</v>
      </c>
      <c r="E107" s="29">
        <f t="shared" si="6"/>
        <v>271.7</v>
      </c>
      <c r="F107" s="29">
        <v>0</v>
      </c>
      <c r="G107" s="29">
        <v>0</v>
      </c>
      <c r="H107" s="30">
        <v>271.7</v>
      </c>
      <c r="I107" s="29">
        <v>0</v>
      </c>
      <c r="J107" s="85"/>
      <c r="K107" s="83"/>
      <c r="M107" s="9"/>
    </row>
    <row r="108" spans="1:13" s="8" customFormat="1" ht="15.75">
      <c r="A108" s="79"/>
      <c r="B108" s="82"/>
      <c r="C108" s="82"/>
      <c r="D108" s="28">
        <v>2021</v>
      </c>
      <c r="E108" s="29">
        <f t="shared" si="6"/>
        <v>293.80000000000007</v>
      </c>
      <c r="F108" s="29">
        <v>0</v>
      </c>
      <c r="G108" s="29">
        <v>0</v>
      </c>
      <c r="H108" s="30">
        <f>203.8+49.1+48.7+0.1-1.2-6.7</f>
        <v>293.80000000000007</v>
      </c>
      <c r="I108" s="29">
        <v>0</v>
      </c>
      <c r="J108" s="85"/>
      <c r="K108" s="83"/>
      <c r="M108" s="9"/>
    </row>
    <row r="109" spans="1:13" s="8" customFormat="1" ht="15.75">
      <c r="A109" s="79"/>
      <c r="B109" s="82"/>
      <c r="C109" s="82"/>
      <c r="D109" s="28">
        <v>2022</v>
      </c>
      <c r="E109" s="29">
        <f>F109+G109+H109+I109</f>
        <v>395.9</v>
      </c>
      <c r="F109" s="29">
        <v>0</v>
      </c>
      <c r="G109" s="29">
        <v>0</v>
      </c>
      <c r="H109" s="30">
        <v>395.9</v>
      </c>
      <c r="I109" s="29">
        <v>0</v>
      </c>
      <c r="J109" s="85"/>
      <c r="K109" s="83"/>
      <c r="M109" s="9"/>
    </row>
    <row r="110" spans="1:13" s="8" customFormat="1" ht="15.75">
      <c r="A110" s="79"/>
      <c r="B110" s="82"/>
      <c r="C110" s="82"/>
      <c r="D110" s="28">
        <v>2023</v>
      </c>
      <c r="E110" s="29">
        <f>F110+G110+H110+I110</f>
        <v>272.5</v>
      </c>
      <c r="F110" s="29">
        <v>0</v>
      </c>
      <c r="G110" s="29">
        <v>0</v>
      </c>
      <c r="H110" s="34">
        <v>272.5</v>
      </c>
      <c r="I110" s="29">
        <v>0</v>
      </c>
      <c r="J110" s="85"/>
      <c r="K110" s="83"/>
      <c r="M110" s="9"/>
    </row>
    <row r="111" spans="1:13" s="8" customFormat="1" ht="15.75">
      <c r="A111" s="79"/>
      <c r="B111" s="82"/>
      <c r="C111" s="82"/>
      <c r="D111" s="62">
        <v>2024</v>
      </c>
      <c r="E111" s="61">
        <f>F111+G111+H111+I111</f>
        <v>272.89999999999998</v>
      </c>
      <c r="F111" s="61">
        <v>0</v>
      </c>
      <c r="G111" s="61">
        <v>0</v>
      </c>
      <c r="H111" s="63">
        <f>128.9+132+6+6</f>
        <v>272.89999999999998</v>
      </c>
      <c r="I111" s="61">
        <v>0</v>
      </c>
      <c r="J111" s="85"/>
      <c r="K111" s="83"/>
      <c r="M111" s="9"/>
    </row>
    <row r="112" spans="1:13" s="8" customFormat="1" ht="15.75">
      <c r="A112" s="79"/>
      <c r="B112" s="82"/>
      <c r="C112" s="82"/>
      <c r="D112" s="62">
        <v>2025</v>
      </c>
      <c r="E112" s="61">
        <f>F112+G112+H112+I112</f>
        <v>266.89999999999998</v>
      </c>
      <c r="F112" s="61">
        <v>0</v>
      </c>
      <c r="G112" s="61">
        <v>0</v>
      </c>
      <c r="H112" s="63">
        <f t="shared" ref="H112:H113" si="7">128.9+132+6</f>
        <v>266.89999999999998</v>
      </c>
      <c r="I112" s="61">
        <v>0</v>
      </c>
      <c r="J112" s="85"/>
      <c r="K112" s="83"/>
      <c r="M112" s="9"/>
    </row>
    <row r="113" spans="1:13" s="8" customFormat="1" ht="15.75">
      <c r="A113" s="79"/>
      <c r="B113" s="82"/>
      <c r="C113" s="82"/>
      <c r="D113" s="62">
        <v>2026</v>
      </c>
      <c r="E113" s="61">
        <f>F113+G113+H113+I113</f>
        <v>266.89999999999998</v>
      </c>
      <c r="F113" s="61">
        <v>0</v>
      </c>
      <c r="G113" s="61">
        <v>0</v>
      </c>
      <c r="H113" s="63">
        <f t="shared" si="7"/>
        <v>266.89999999999998</v>
      </c>
      <c r="I113" s="61">
        <v>0</v>
      </c>
      <c r="J113" s="85"/>
      <c r="K113" s="83"/>
      <c r="M113" s="9"/>
    </row>
    <row r="114" spans="1:13" s="8" customFormat="1" ht="15.75" customHeight="1">
      <c r="A114" s="79"/>
      <c r="B114" s="76" t="s">
        <v>25</v>
      </c>
      <c r="C114" s="82"/>
      <c r="D114" s="60" t="s">
        <v>18</v>
      </c>
      <c r="E114" s="61">
        <f t="shared" ref="E114:E145" si="8">SUM(F114:I114)</f>
        <v>6956.8</v>
      </c>
      <c r="F114" s="61">
        <f>SUM(F115:F126)</f>
        <v>0</v>
      </c>
      <c r="G114" s="61">
        <f>SUM(G115:G126)</f>
        <v>0</v>
      </c>
      <c r="H114" s="61">
        <f>SUM(H115:H126)</f>
        <v>6956.8</v>
      </c>
      <c r="I114" s="61">
        <f>SUM(I115:I126)</f>
        <v>0</v>
      </c>
      <c r="J114" s="85"/>
      <c r="K114" s="83" t="s">
        <v>26</v>
      </c>
      <c r="M114" s="9"/>
    </row>
    <row r="115" spans="1:13" s="8" customFormat="1" ht="15.75">
      <c r="A115" s="79"/>
      <c r="B115" s="76"/>
      <c r="C115" s="82"/>
      <c r="D115" s="62">
        <v>2015</v>
      </c>
      <c r="E115" s="61">
        <f t="shared" si="8"/>
        <v>358.5</v>
      </c>
      <c r="F115" s="61">
        <v>0</v>
      </c>
      <c r="G115" s="61">
        <v>0</v>
      </c>
      <c r="H115" s="63">
        <v>358.5</v>
      </c>
      <c r="I115" s="61">
        <v>0</v>
      </c>
      <c r="J115" s="85"/>
      <c r="K115" s="83"/>
      <c r="M115" s="9"/>
    </row>
    <row r="116" spans="1:13" s="8" customFormat="1" ht="15.75">
      <c r="A116" s="79"/>
      <c r="B116" s="76"/>
      <c r="C116" s="82"/>
      <c r="D116" s="62">
        <v>2016</v>
      </c>
      <c r="E116" s="61">
        <f t="shared" si="8"/>
        <v>346.6</v>
      </c>
      <c r="F116" s="61">
        <v>0</v>
      </c>
      <c r="G116" s="61">
        <v>0</v>
      </c>
      <c r="H116" s="63">
        <v>346.6</v>
      </c>
      <c r="I116" s="61">
        <v>0</v>
      </c>
      <c r="J116" s="85"/>
      <c r="K116" s="83"/>
      <c r="M116" s="9"/>
    </row>
    <row r="117" spans="1:13" s="8" customFormat="1" ht="15.75">
      <c r="A117" s="79"/>
      <c r="B117" s="76"/>
      <c r="C117" s="82"/>
      <c r="D117" s="28">
        <v>2017</v>
      </c>
      <c r="E117" s="29">
        <f t="shared" si="8"/>
        <v>350</v>
      </c>
      <c r="F117" s="29">
        <v>0</v>
      </c>
      <c r="G117" s="29">
        <v>0</v>
      </c>
      <c r="H117" s="30">
        <f>250+50+50</f>
        <v>350</v>
      </c>
      <c r="I117" s="29">
        <v>0</v>
      </c>
      <c r="J117" s="85"/>
      <c r="K117" s="83"/>
      <c r="M117" s="9"/>
    </row>
    <row r="118" spans="1:13" s="8" customFormat="1" ht="15.75">
      <c r="A118" s="79"/>
      <c r="B118" s="76"/>
      <c r="C118" s="82"/>
      <c r="D118" s="28">
        <v>2018</v>
      </c>
      <c r="E118" s="29">
        <f t="shared" si="8"/>
        <v>383.6</v>
      </c>
      <c r="F118" s="29">
        <v>0</v>
      </c>
      <c r="G118" s="29">
        <v>0</v>
      </c>
      <c r="H118" s="30">
        <v>383.6</v>
      </c>
      <c r="I118" s="29">
        <v>0</v>
      </c>
      <c r="J118" s="85"/>
      <c r="K118" s="83"/>
      <c r="M118" s="9"/>
    </row>
    <row r="119" spans="1:13" s="8" customFormat="1" ht="15.75">
      <c r="A119" s="79"/>
      <c r="B119" s="76"/>
      <c r="C119" s="82"/>
      <c r="D119" s="28">
        <v>2019</v>
      </c>
      <c r="E119" s="29">
        <f t="shared" si="8"/>
        <v>392.9</v>
      </c>
      <c r="F119" s="29">
        <v>0</v>
      </c>
      <c r="G119" s="29">
        <v>0</v>
      </c>
      <c r="H119" s="30">
        <f>350+42.9</f>
        <v>392.9</v>
      </c>
      <c r="I119" s="29">
        <v>0</v>
      </c>
      <c r="J119" s="85"/>
      <c r="K119" s="83"/>
      <c r="M119" s="9"/>
    </row>
    <row r="120" spans="1:13" s="8" customFormat="1" ht="15.75">
      <c r="A120" s="79"/>
      <c r="B120" s="76"/>
      <c r="C120" s="82"/>
      <c r="D120" s="28">
        <v>2020</v>
      </c>
      <c r="E120" s="29">
        <f t="shared" si="8"/>
        <v>400</v>
      </c>
      <c r="F120" s="29">
        <v>0</v>
      </c>
      <c r="G120" s="29">
        <v>0</v>
      </c>
      <c r="H120" s="35">
        <v>400</v>
      </c>
      <c r="I120" s="29">
        <v>0</v>
      </c>
      <c r="J120" s="85"/>
      <c r="K120" s="83"/>
      <c r="M120" s="9"/>
    </row>
    <row r="121" spans="1:13" s="8" customFormat="1" ht="15.75">
      <c r="A121" s="79"/>
      <c r="B121" s="76"/>
      <c r="C121" s="82"/>
      <c r="D121" s="28">
        <v>2021</v>
      </c>
      <c r="E121" s="29">
        <f t="shared" si="8"/>
        <v>332.6</v>
      </c>
      <c r="F121" s="29">
        <v>0</v>
      </c>
      <c r="G121" s="29">
        <v>0</v>
      </c>
      <c r="H121" s="35">
        <f>229.8+96+7.1-0.3</f>
        <v>332.6</v>
      </c>
      <c r="I121" s="29">
        <v>0</v>
      </c>
      <c r="J121" s="85"/>
      <c r="K121" s="83"/>
      <c r="M121" s="9"/>
    </row>
    <row r="122" spans="1:13" s="8" customFormat="1" ht="15.75">
      <c r="A122" s="79"/>
      <c r="B122" s="76"/>
      <c r="C122" s="82"/>
      <c r="D122" s="28">
        <v>2022</v>
      </c>
      <c r="E122" s="29">
        <f t="shared" si="8"/>
        <v>349.5</v>
      </c>
      <c r="F122" s="29">
        <v>0</v>
      </c>
      <c r="G122" s="29">
        <v>0</v>
      </c>
      <c r="H122" s="35">
        <v>349.5</v>
      </c>
      <c r="I122" s="29">
        <v>0</v>
      </c>
      <c r="J122" s="85"/>
      <c r="K122" s="83"/>
      <c r="M122" s="9"/>
    </row>
    <row r="123" spans="1:13" s="8" customFormat="1" ht="15.75">
      <c r="A123" s="79"/>
      <c r="B123" s="76"/>
      <c r="C123" s="82"/>
      <c r="D123" s="32">
        <v>2023</v>
      </c>
      <c r="E123" s="33">
        <f t="shared" si="8"/>
        <v>1268.3000000000002</v>
      </c>
      <c r="F123" s="33">
        <v>0</v>
      </c>
      <c r="G123" s="33">
        <v>0</v>
      </c>
      <c r="H123" s="36">
        <f>1907.2-638.9</f>
        <v>1268.3000000000002</v>
      </c>
      <c r="I123" s="33">
        <v>0</v>
      </c>
      <c r="J123" s="85"/>
      <c r="K123" s="83"/>
      <c r="M123" s="9"/>
    </row>
    <row r="124" spans="1:13" s="8" customFormat="1" ht="15.75">
      <c r="A124" s="79"/>
      <c r="B124" s="76"/>
      <c r="C124" s="82"/>
      <c r="D124" s="62">
        <v>2024</v>
      </c>
      <c r="E124" s="61">
        <f t="shared" si="8"/>
        <v>1746.8</v>
      </c>
      <c r="F124" s="61">
        <v>0</v>
      </c>
      <c r="G124" s="61">
        <v>0</v>
      </c>
      <c r="H124" s="64">
        <f>325.8+186+1200+35</f>
        <v>1746.8</v>
      </c>
      <c r="I124" s="61">
        <v>0</v>
      </c>
      <c r="J124" s="85"/>
      <c r="K124" s="83"/>
      <c r="M124" s="9"/>
    </row>
    <row r="125" spans="1:13" s="8" customFormat="1" ht="15.75">
      <c r="A125" s="79"/>
      <c r="B125" s="76"/>
      <c r="C125" s="82"/>
      <c r="D125" s="62">
        <v>2025</v>
      </c>
      <c r="E125" s="61">
        <f t="shared" si="8"/>
        <v>512</v>
      </c>
      <c r="F125" s="61">
        <v>0</v>
      </c>
      <c r="G125" s="61">
        <v>0</v>
      </c>
      <c r="H125" s="64">
        <f>326+186</f>
        <v>512</v>
      </c>
      <c r="I125" s="61">
        <v>0</v>
      </c>
      <c r="J125" s="85"/>
      <c r="K125" s="83"/>
      <c r="M125" s="9"/>
    </row>
    <row r="126" spans="1:13" s="8" customFormat="1" ht="15.75">
      <c r="A126" s="79"/>
      <c r="B126" s="76"/>
      <c r="C126" s="82"/>
      <c r="D126" s="62">
        <v>2026</v>
      </c>
      <c r="E126" s="61">
        <f t="shared" si="8"/>
        <v>516</v>
      </c>
      <c r="F126" s="61">
        <v>0</v>
      </c>
      <c r="G126" s="61">
        <v>0</v>
      </c>
      <c r="H126" s="64">
        <f>330+186</f>
        <v>516</v>
      </c>
      <c r="I126" s="61">
        <v>0</v>
      </c>
      <c r="J126" s="85"/>
      <c r="K126" s="83"/>
      <c r="M126" s="9"/>
    </row>
    <row r="127" spans="1:13" s="8" customFormat="1" ht="15.75" customHeight="1">
      <c r="A127" s="79"/>
      <c r="B127" s="82" t="s">
        <v>33</v>
      </c>
      <c r="C127" s="82"/>
      <c r="D127" s="60" t="s">
        <v>18</v>
      </c>
      <c r="E127" s="61">
        <f t="shared" si="8"/>
        <v>714.3</v>
      </c>
      <c r="F127" s="61">
        <f>SUM(F128:F139)</f>
        <v>0</v>
      </c>
      <c r="G127" s="61">
        <f>SUM(G128:G139)</f>
        <v>0</v>
      </c>
      <c r="H127" s="61">
        <f>SUM(H128:H139)</f>
        <v>714.3</v>
      </c>
      <c r="I127" s="61">
        <f>SUM(I128:I139)</f>
        <v>0</v>
      </c>
      <c r="J127" s="85"/>
      <c r="K127" s="83" t="s">
        <v>28</v>
      </c>
      <c r="M127" s="9"/>
    </row>
    <row r="128" spans="1:13" s="8" customFormat="1" ht="15.75">
      <c r="A128" s="79"/>
      <c r="B128" s="82"/>
      <c r="C128" s="82"/>
      <c r="D128" s="28">
        <v>2015</v>
      </c>
      <c r="E128" s="29">
        <f t="shared" si="8"/>
        <v>0</v>
      </c>
      <c r="F128" s="29">
        <v>0</v>
      </c>
      <c r="G128" s="29">
        <v>0</v>
      </c>
      <c r="H128" s="30">
        <v>0</v>
      </c>
      <c r="I128" s="29">
        <v>0</v>
      </c>
      <c r="J128" s="85"/>
      <c r="K128" s="83"/>
      <c r="M128" s="9"/>
    </row>
    <row r="129" spans="1:13" s="8" customFormat="1" ht="15.75">
      <c r="A129" s="79"/>
      <c r="B129" s="82"/>
      <c r="C129" s="82"/>
      <c r="D129" s="28">
        <v>2016</v>
      </c>
      <c r="E129" s="29">
        <f t="shared" si="8"/>
        <v>63.1</v>
      </c>
      <c r="F129" s="29">
        <v>0</v>
      </c>
      <c r="G129" s="29">
        <v>0</v>
      </c>
      <c r="H129" s="30">
        <v>63.1</v>
      </c>
      <c r="I129" s="29">
        <v>0</v>
      </c>
      <c r="J129" s="85"/>
      <c r="K129" s="83"/>
      <c r="M129" s="9"/>
    </row>
    <row r="130" spans="1:13" s="8" customFormat="1" ht="15.75">
      <c r="A130" s="79"/>
      <c r="B130" s="82"/>
      <c r="C130" s="82"/>
      <c r="D130" s="28">
        <v>2017</v>
      </c>
      <c r="E130" s="29">
        <f t="shared" si="8"/>
        <v>75.099999999999994</v>
      </c>
      <c r="F130" s="29">
        <v>0</v>
      </c>
      <c r="G130" s="29">
        <v>0</v>
      </c>
      <c r="H130" s="30">
        <f>86-10.9</f>
        <v>75.099999999999994</v>
      </c>
      <c r="I130" s="29">
        <v>0</v>
      </c>
      <c r="J130" s="85"/>
      <c r="K130" s="83"/>
      <c r="M130" s="9"/>
    </row>
    <row r="131" spans="1:13" s="8" customFormat="1" ht="15.75">
      <c r="A131" s="79"/>
      <c r="B131" s="82"/>
      <c r="C131" s="82"/>
      <c r="D131" s="28">
        <v>2018</v>
      </c>
      <c r="E131" s="29">
        <f t="shared" si="8"/>
        <v>55.1</v>
      </c>
      <c r="F131" s="29">
        <v>0</v>
      </c>
      <c r="G131" s="29">
        <v>0</v>
      </c>
      <c r="H131" s="30">
        <v>55.1</v>
      </c>
      <c r="I131" s="29">
        <v>0</v>
      </c>
      <c r="J131" s="85"/>
      <c r="K131" s="83"/>
      <c r="M131" s="9"/>
    </row>
    <row r="132" spans="1:13" s="8" customFormat="1" ht="15.75">
      <c r="A132" s="79"/>
      <c r="B132" s="82"/>
      <c r="C132" s="82"/>
      <c r="D132" s="28">
        <v>2019</v>
      </c>
      <c r="E132" s="29">
        <f t="shared" si="8"/>
        <v>31.2</v>
      </c>
      <c r="F132" s="29">
        <v>0</v>
      </c>
      <c r="G132" s="29">
        <v>0</v>
      </c>
      <c r="H132" s="30">
        <f>57-22-3.8</f>
        <v>31.2</v>
      </c>
      <c r="I132" s="29">
        <v>0</v>
      </c>
      <c r="J132" s="85"/>
      <c r="K132" s="83"/>
      <c r="M132" s="9"/>
    </row>
    <row r="133" spans="1:13" s="8" customFormat="1" ht="15.75">
      <c r="A133" s="79"/>
      <c r="B133" s="82"/>
      <c r="C133" s="82"/>
      <c r="D133" s="28">
        <v>2020</v>
      </c>
      <c r="E133" s="29">
        <f t="shared" si="8"/>
        <v>75.099999999999994</v>
      </c>
      <c r="F133" s="29">
        <v>0</v>
      </c>
      <c r="G133" s="29">
        <v>0</v>
      </c>
      <c r="H133" s="30">
        <v>75.099999999999994</v>
      </c>
      <c r="I133" s="29">
        <v>0</v>
      </c>
      <c r="J133" s="85"/>
      <c r="K133" s="83"/>
      <c r="M133" s="9"/>
    </row>
    <row r="134" spans="1:13" s="8" customFormat="1" ht="15.75">
      <c r="A134" s="79"/>
      <c r="B134" s="82"/>
      <c r="C134" s="82"/>
      <c r="D134" s="28">
        <v>2021</v>
      </c>
      <c r="E134" s="29">
        <f t="shared" si="8"/>
        <v>75.099999999999994</v>
      </c>
      <c r="F134" s="29">
        <v>0</v>
      </c>
      <c r="G134" s="29">
        <v>0</v>
      </c>
      <c r="H134" s="30">
        <v>75.099999999999994</v>
      </c>
      <c r="I134" s="29">
        <v>0</v>
      </c>
      <c r="J134" s="85"/>
      <c r="K134" s="83"/>
      <c r="M134" s="9"/>
    </row>
    <row r="135" spans="1:13" s="8" customFormat="1" ht="15.75">
      <c r="A135" s="79"/>
      <c r="B135" s="82"/>
      <c r="C135" s="82"/>
      <c r="D135" s="28">
        <v>2022</v>
      </c>
      <c r="E135" s="29">
        <f t="shared" si="8"/>
        <v>39.200000000000003</v>
      </c>
      <c r="F135" s="29">
        <v>0</v>
      </c>
      <c r="G135" s="29">
        <v>0</v>
      </c>
      <c r="H135" s="30">
        <v>39.200000000000003</v>
      </c>
      <c r="I135" s="29">
        <v>0</v>
      </c>
      <c r="J135" s="85"/>
      <c r="K135" s="83"/>
      <c r="M135" s="9"/>
    </row>
    <row r="136" spans="1:13" s="8" customFormat="1" ht="15.75">
      <c r="A136" s="79"/>
      <c r="B136" s="82"/>
      <c r="C136" s="82"/>
      <c r="D136" s="28">
        <v>2023</v>
      </c>
      <c r="E136" s="29">
        <f t="shared" si="8"/>
        <v>75.099999999999994</v>
      </c>
      <c r="F136" s="29">
        <v>0</v>
      </c>
      <c r="G136" s="29">
        <v>0</v>
      </c>
      <c r="H136" s="30">
        <v>75.099999999999994</v>
      </c>
      <c r="I136" s="29">
        <v>0</v>
      </c>
      <c r="J136" s="85"/>
      <c r="K136" s="83"/>
      <c r="M136" s="9"/>
    </row>
    <row r="137" spans="1:13" s="8" customFormat="1" ht="15.75">
      <c r="A137" s="79"/>
      <c r="B137" s="82"/>
      <c r="C137" s="82"/>
      <c r="D137" s="28">
        <v>2024</v>
      </c>
      <c r="E137" s="29">
        <f t="shared" si="8"/>
        <v>75.099999999999994</v>
      </c>
      <c r="F137" s="29">
        <v>0</v>
      </c>
      <c r="G137" s="29">
        <v>0</v>
      </c>
      <c r="H137" s="30">
        <v>75.099999999999994</v>
      </c>
      <c r="I137" s="29">
        <v>0</v>
      </c>
      <c r="J137" s="85"/>
      <c r="K137" s="83"/>
      <c r="M137" s="9"/>
    </row>
    <row r="138" spans="1:13" s="8" customFormat="1" ht="15.75">
      <c r="A138" s="79"/>
      <c r="B138" s="82"/>
      <c r="C138" s="23"/>
      <c r="D138" s="12">
        <v>2025</v>
      </c>
      <c r="E138" s="24">
        <f t="shared" si="8"/>
        <v>75.099999999999994</v>
      </c>
      <c r="F138" s="24">
        <v>0</v>
      </c>
      <c r="G138" s="24">
        <v>0</v>
      </c>
      <c r="H138" s="13">
        <v>75.099999999999994</v>
      </c>
      <c r="I138" s="24">
        <v>0</v>
      </c>
      <c r="J138" s="28"/>
      <c r="K138" s="25"/>
      <c r="M138" s="9"/>
    </row>
    <row r="139" spans="1:13" s="8" customFormat="1" ht="15.75">
      <c r="A139" s="79"/>
      <c r="B139" s="82"/>
      <c r="C139" s="23"/>
      <c r="D139" s="12">
        <v>2026</v>
      </c>
      <c r="E139" s="24">
        <f t="shared" si="8"/>
        <v>75.099999999999994</v>
      </c>
      <c r="F139" s="24">
        <v>0</v>
      </c>
      <c r="G139" s="24">
        <v>0</v>
      </c>
      <c r="H139" s="13">
        <v>75.099999999999994</v>
      </c>
      <c r="I139" s="24">
        <v>0</v>
      </c>
      <c r="J139" s="12"/>
      <c r="K139" s="25"/>
      <c r="M139" s="9"/>
    </row>
    <row r="140" spans="1:13" s="8" customFormat="1" ht="15.75" customHeight="1">
      <c r="A140" s="79" t="s">
        <v>34</v>
      </c>
      <c r="B140" s="80" t="s">
        <v>35</v>
      </c>
      <c r="C140" s="80"/>
      <c r="D140" s="26" t="s">
        <v>18</v>
      </c>
      <c r="E140" s="27">
        <f t="shared" si="8"/>
        <v>6905.2999999999993</v>
      </c>
      <c r="F140" s="27">
        <f>SUM(F141:F152)</f>
        <v>0</v>
      </c>
      <c r="G140" s="27">
        <f>SUM(G141:G152)</f>
        <v>0</v>
      </c>
      <c r="H140" s="27">
        <f>SUM(H141:H152)</f>
        <v>6905.2999999999993</v>
      </c>
      <c r="I140" s="27">
        <f>SUM(I141:I152)</f>
        <v>0</v>
      </c>
      <c r="J140" s="85" t="s">
        <v>19</v>
      </c>
      <c r="K140" s="86" t="s">
        <v>36</v>
      </c>
      <c r="M140" s="9"/>
    </row>
    <row r="141" spans="1:13" s="8" customFormat="1" ht="15.75">
      <c r="A141" s="79"/>
      <c r="B141" s="80"/>
      <c r="C141" s="80"/>
      <c r="D141" s="26">
        <v>2015</v>
      </c>
      <c r="E141" s="27">
        <f t="shared" si="8"/>
        <v>95.5</v>
      </c>
      <c r="F141" s="27">
        <f t="shared" ref="F141:I150" si="9">F154+F167+F180</f>
        <v>0</v>
      </c>
      <c r="G141" s="27">
        <f t="shared" si="9"/>
        <v>0</v>
      </c>
      <c r="H141" s="27">
        <f t="shared" si="9"/>
        <v>95.5</v>
      </c>
      <c r="I141" s="27">
        <f t="shared" si="9"/>
        <v>0</v>
      </c>
      <c r="J141" s="85"/>
      <c r="K141" s="86"/>
      <c r="M141" s="9"/>
    </row>
    <row r="142" spans="1:13" s="8" customFormat="1" ht="15.75">
      <c r="A142" s="79"/>
      <c r="B142" s="80"/>
      <c r="C142" s="80"/>
      <c r="D142" s="26">
        <v>2016</v>
      </c>
      <c r="E142" s="27">
        <f t="shared" si="8"/>
        <v>671.9</v>
      </c>
      <c r="F142" s="27">
        <f t="shared" si="9"/>
        <v>0</v>
      </c>
      <c r="G142" s="27">
        <f t="shared" si="9"/>
        <v>0</v>
      </c>
      <c r="H142" s="27">
        <f t="shared" si="9"/>
        <v>671.9</v>
      </c>
      <c r="I142" s="27">
        <f t="shared" si="9"/>
        <v>0</v>
      </c>
      <c r="J142" s="85"/>
      <c r="K142" s="86"/>
      <c r="M142" s="9"/>
    </row>
    <row r="143" spans="1:13" s="8" customFormat="1" ht="15.75">
      <c r="A143" s="79"/>
      <c r="B143" s="80"/>
      <c r="C143" s="80"/>
      <c r="D143" s="26">
        <v>2017</v>
      </c>
      <c r="E143" s="27">
        <f t="shared" si="8"/>
        <v>700</v>
      </c>
      <c r="F143" s="27">
        <f t="shared" si="9"/>
        <v>0</v>
      </c>
      <c r="G143" s="27">
        <f t="shared" si="9"/>
        <v>0</v>
      </c>
      <c r="H143" s="27">
        <f t="shared" si="9"/>
        <v>700</v>
      </c>
      <c r="I143" s="27">
        <f t="shared" si="9"/>
        <v>0</v>
      </c>
      <c r="J143" s="85"/>
      <c r="K143" s="86"/>
      <c r="M143" s="9"/>
    </row>
    <row r="144" spans="1:13" s="8" customFormat="1" ht="15.75">
      <c r="A144" s="79"/>
      <c r="B144" s="80"/>
      <c r="C144" s="80"/>
      <c r="D144" s="26">
        <v>2018</v>
      </c>
      <c r="E144" s="27">
        <f t="shared" si="8"/>
        <v>100.7</v>
      </c>
      <c r="F144" s="27">
        <f t="shared" si="9"/>
        <v>0</v>
      </c>
      <c r="G144" s="27">
        <f t="shared" si="9"/>
        <v>0</v>
      </c>
      <c r="H144" s="27">
        <f t="shared" si="9"/>
        <v>100.7</v>
      </c>
      <c r="I144" s="27">
        <f t="shared" si="9"/>
        <v>0</v>
      </c>
      <c r="J144" s="85"/>
      <c r="K144" s="86"/>
      <c r="M144" s="9"/>
    </row>
    <row r="145" spans="1:13" s="8" customFormat="1" ht="15.75">
      <c r="A145" s="79"/>
      <c r="B145" s="80"/>
      <c r="C145" s="80"/>
      <c r="D145" s="26">
        <v>2019</v>
      </c>
      <c r="E145" s="27">
        <f t="shared" si="8"/>
        <v>815.5</v>
      </c>
      <c r="F145" s="27">
        <f t="shared" si="9"/>
        <v>0</v>
      </c>
      <c r="G145" s="27">
        <f t="shared" si="9"/>
        <v>0</v>
      </c>
      <c r="H145" s="27">
        <f t="shared" si="9"/>
        <v>815.5</v>
      </c>
      <c r="I145" s="27">
        <f t="shared" si="9"/>
        <v>0</v>
      </c>
      <c r="J145" s="85"/>
      <c r="K145" s="86"/>
      <c r="M145" s="9"/>
    </row>
    <row r="146" spans="1:13" s="8" customFormat="1" ht="15.75">
      <c r="A146" s="79"/>
      <c r="B146" s="80"/>
      <c r="C146" s="80"/>
      <c r="D146" s="26">
        <v>2020</v>
      </c>
      <c r="E146" s="27">
        <f t="shared" ref="E146:E177" si="10">SUM(F146:I146)</f>
        <v>819</v>
      </c>
      <c r="F146" s="27">
        <f t="shared" si="9"/>
        <v>0</v>
      </c>
      <c r="G146" s="27">
        <f t="shared" si="9"/>
        <v>0</v>
      </c>
      <c r="H146" s="27">
        <f t="shared" si="9"/>
        <v>819</v>
      </c>
      <c r="I146" s="27">
        <f t="shared" si="9"/>
        <v>0</v>
      </c>
      <c r="J146" s="85"/>
      <c r="K146" s="86"/>
      <c r="M146" s="9"/>
    </row>
    <row r="147" spans="1:13" s="8" customFormat="1" ht="15.75">
      <c r="A147" s="79"/>
      <c r="B147" s="80"/>
      <c r="C147" s="80"/>
      <c r="D147" s="26">
        <v>2021</v>
      </c>
      <c r="E147" s="27">
        <f t="shared" si="10"/>
        <v>1026.4000000000001</v>
      </c>
      <c r="F147" s="27">
        <f t="shared" si="9"/>
        <v>0</v>
      </c>
      <c r="G147" s="27">
        <f t="shared" si="9"/>
        <v>0</v>
      </c>
      <c r="H147" s="27">
        <f t="shared" si="9"/>
        <v>1026.4000000000001</v>
      </c>
      <c r="I147" s="27">
        <f t="shared" si="9"/>
        <v>0</v>
      </c>
      <c r="J147" s="85"/>
      <c r="K147" s="86"/>
      <c r="M147" s="9"/>
    </row>
    <row r="148" spans="1:13" s="8" customFormat="1" ht="15.75">
      <c r="A148" s="79"/>
      <c r="B148" s="80"/>
      <c r="C148" s="80"/>
      <c r="D148" s="26">
        <v>2022</v>
      </c>
      <c r="E148" s="27">
        <f t="shared" si="10"/>
        <v>1007.8999999999997</v>
      </c>
      <c r="F148" s="27">
        <f t="shared" si="9"/>
        <v>0</v>
      </c>
      <c r="G148" s="27">
        <f t="shared" si="9"/>
        <v>0</v>
      </c>
      <c r="H148" s="27">
        <f t="shared" si="9"/>
        <v>1007.8999999999997</v>
      </c>
      <c r="I148" s="27">
        <f t="shared" si="9"/>
        <v>0</v>
      </c>
      <c r="J148" s="85"/>
      <c r="K148" s="86"/>
      <c r="M148" s="9"/>
    </row>
    <row r="149" spans="1:13" s="8" customFormat="1" ht="15.75">
      <c r="A149" s="79"/>
      <c r="B149" s="80"/>
      <c r="C149" s="80"/>
      <c r="D149" s="26">
        <v>2023</v>
      </c>
      <c r="E149" s="27">
        <f t="shared" si="10"/>
        <v>1075.4000000000001</v>
      </c>
      <c r="F149" s="27">
        <f t="shared" si="9"/>
        <v>0</v>
      </c>
      <c r="G149" s="27">
        <f t="shared" si="9"/>
        <v>0</v>
      </c>
      <c r="H149" s="27">
        <f t="shared" si="9"/>
        <v>1075.4000000000001</v>
      </c>
      <c r="I149" s="27">
        <f t="shared" si="9"/>
        <v>0</v>
      </c>
      <c r="J149" s="85"/>
      <c r="K149" s="86"/>
      <c r="M149" s="9"/>
    </row>
    <row r="150" spans="1:13" s="8" customFormat="1" ht="15.75">
      <c r="A150" s="79"/>
      <c r="B150" s="80"/>
      <c r="C150" s="80"/>
      <c r="D150" s="26">
        <v>2024</v>
      </c>
      <c r="E150" s="27">
        <f t="shared" si="10"/>
        <v>276</v>
      </c>
      <c r="F150" s="27">
        <f t="shared" si="9"/>
        <v>0</v>
      </c>
      <c r="G150" s="27">
        <f t="shared" si="9"/>
        <v>0</v>
      </c>
      <c r="H150" s="27">
        <f t="shared" si="9"/>
        <v>276</v>
      </c>
      <c r="I150" s="27">
        <f t="shared" si="9"/>
        <v>0</v>
      </c>
      <c r="J150" s="85"/>
      <c r="K150" s="86"/>
      <c r="M150" s="9"/>
    </row>
    <row r="151" spans="1:13" s="8" customFormat="1" ht="15.75">
      <c r="A151" s="79"/>
      <c r="B151" s="80"/>
      <c r="C151" s="80"/>
      <c r="D151" s="26">
        <v>2025</v>
      </c>
      <c r="E151" s="27">
        <f t="shared" si="10"/>
        <v>276</v>
      </c>
      <c r="F151" s="27">
        <f>F163+F176+F189</f>
        <v>0</v>
      </c>
      <c r="G151" s="27">
        <f>G163+G176+G189</f>
        <v>0</v>
      </c>
      <c r="H151" s="27">
        <f>H163+H176+H189</f>
        <v>276</v>
      </c>
      <c r="I151" s="27">
        <f>I163+I176+I189</f>
        <v>0</v>
      </c>
      <c r="J151" s="85"/>
      <c r="K151" s="86"/>
      <c r="M151" s="9"/>
    </row>
    <row r="152" spans="1:13" s="8" customFormat="1" ht="15.75">
      <c r="A152" s="79"/>
      <c r="B152" s="80"/>
      <c r="C152" s="80"/>
      <c r="D152" s="26">
        <v>2026</v>
      </c>
      <c r="E152" s="27">
        <f t="shared" si="10"/>
        <v>41</v>
      </c>
      <c r="F152" s="27">
        <f>F165+F178+F191</f>
        <v>0</v>
      </c>
      <c r="G152" s="27">
        <f>G165+G178+G191</f>
        <v>0</v>
      </c>
      <c r="H152" s="27">
        <f>H165+H178+H191</f>
        <v>41</v>
      </c>
      <c r="I152" s="27">
        <f>I165+I178+I191</f>
        <v>0</v>
      </c>
      <c r="J152" s="85"/>
      <c r="K152" s="86"/>
      <c r="M152" s="9"/>
    </row>
    <row r="153" spans="1:13" s="8" customFormat="1" ht="15.75" customHeight="1">
      <c r="A153" s="79"/>
      <c r="B153" s="82" t="s">
        <v>37</v>
      </c>
      <c r="C153" s="82"/>
      <c r="D153" s="26" t="s">
        <v>18</v>
      </c>
      <c r="E153" s="29">
        <f t="shared" si="10"/>
        <v>440.7</v>
      </c>
      <c r="F153" s="29">
        <f>SUM(F154:F165)</f>
        <v>0</v>
      </c>
      <c r="G153" s="29">
        <f>SUM(G154:G165)</f>
        <v>0</v>
      </c>
      <c r="H153" s="29">
        <f>SUM(H154:H165)</f>
        <v>440.7</v>
      </c>
      <c r="I153" s="29">
        <f>SUM(I154:I165)</f>
        <v>0</v>
      </c>
      <c r="J153" s="85"/>
      <c r="K153" s="83" t="s">
        <v>24</v>
      </c>
      <c r="M153" s="9"/>
    </row>
    <row r="154" spans="1:13" s="8" customFormat="1" ht="15.75">
      <c r="A154" s="79"/>
      <c r="B154" s="82"/>
      <c r="C154" s="82"/>
      <c r="D154" s="28">
        <v>2015</v>
      </c>
      <c r="E154" s="29">
        <f t="shared" si="10"/>
        <v>46</v>
      </c>
      <c r="F154" s="29">
        <v>0</v>
      </c>
      <c r="G154" s="37">
        <v>0</v>
      </c>
      <c r="H154" s="30">
        <v>46</v>
      </c>
      <c r="I154" s="37">
        <v>0</v>
      </c>
      <c r="J154" s="85"/>
      <c r="K154" s="83"/>
      <c r="M154" s="9"/>
    </row>
    <row r="155" spans="1:13" s="8" customFormat="1" ht="15.75">
      <c r="A155" s="79"/>
      <c r="B155" s="82"/>
      <c r="C155" s="82"/>
      <c r="D155" s="28">
        <v>2016</v>
      </c>
      <c r="E155" s="29">
        <f t="shared" si="10"/>
        <v>11.9</v>
      </c>
      <c r="F155" s="29">
        <v>0</v>
      </c>
      <c r="G155" s="37">
        <v>0</v>
      </c>
      <c r="H155" s="30">
        <f>16-4.1</f>
        <v>11.9</v>
      </c>
      <c r="I155" s="37">
        <v>0</v>
      </c>
      <c r="J155" s="85"/>
      <c r="K155" s="83"/>
      <c r="M155" s="9"/>
    </row>
    <row r="156" spans="1:13" s="8" customFormat="1" ht="15.75">
      <c r="A156" s="79"/>
      <c r="B156" s="82"/>
      <c r="C156" s="82"/>
      <c r="D156" s="28">
        <v>2017</v>
      </c>
      <c r="E156" s="29">
        <f t="shared" si="10"/>
        <v>0</v>
      </c>
      <c r="F156" s="29">
        <v>0</v>
      </c>
      <c r="G156" s="29">
        <v>0</v>
      </c>
      <c r="H156" s="31">
        <v>0</v>
      </c>
      <c r="I156" s="29">
        <v>0</v>
      </c>
      <c r="J156" s="85"/>
      <c r="K156" s="83"/>
      <c r="M156" s="9"/>
    </row>
    <row r="157" spans="1:13" s="8" customFormat="1" ht="15.75">
      <c r="A157" s="79"/>
      <c r="B157" s="82"/>
      <c r="C157" s="82"/>
      <c r="D157" s="28">
        <v>2018</v>
      </c>
      <c r="E157" s="29">
        <f t="shared" si="10"/>
        <v>35.700000000000003</v>
      </c>
      <c r="F157" s="29">
        <v>0</v>
      </c>
      <c r="G157" s="29">
        <v>0</v>
      </c>
      <c r="H157" s="30">
        <v>35.700000000000003</v>
      </c>
      <c r="I157" s="29">
        <v>0</v>
      </c>
      <c r="J157" s="85"/>
      <c r="K157" s="83"/>
      <c r="M157" s="9"/>
    </row>
    <row r="158" spans="1:13" s="8" customFormat="1" ht="15.75">
      <c r="A158" s="79"/>
      <c r="B158" s="82"/>
      <c r="C158" s="82"/>
      <c r="D158" s="28">
        <v>2019</v>
      </c>
      <c r="E158" s="29">
        <f t="shared" si="10"/>
        <v>65.5</v>
      </c>
      <c r="F158" s="29">
        <v>0</v>
      </c>
      <c r="G158" s="29">
        <v>0</v>
      </c>
      <c r="H158" s="30">
        <v>65.5</v>
      </c>
      <c r="I158" s="29">
        <v>0</v>
      </c>
      <c r="J158" s="85"/>
      <c r="K158" s="83"/>
      <c r="M158" s="9"/>
    </row>
    <row r="159" spans="1:13" s="8" customFormat="1" ht="15.75">
      <c r="A159" s="79"/>
      <c r="B159" s="82"/>
      <c r="C159" s="82"/>
      <c r="D159" s="28">
        <v>2020</v>
      </c>
      <c r="E159" s="29">
        <f t="shared" si="10"/>
        <v>19</v>
      </c>
      <c r="F159" s="29">
        <v>0</v>
      </c>
      <c r="G159" s="29">
        <v>0</v>
      </c>
      <c r="H159" s="30">
        <f>52-33</f>
        <v>19</v>
      </c>
      <c r="I159" s="29">
        <v>0</v>
      </c>
      <c r="J159" s="85"/>
      <c r="K159" s="83"/>
      <c r="M159" s="9"/>
    </row>
    <row r="160" spans="1:13" s="8" customFormat="1" ht="15.75">
      <c r="A160" s="79"/>
      <c r="B160" s="82"/>
      <c r="C160" s="82"/>
      <c r="D160" s="28">
        <v>2021</v>
      </c>
      <c r="E160" s="29">
        <f t="shared" si="10"/>
        <v>65.5</v>
      </c>
      <c r="F160" s="29">
        <v>0</v>
      </c>
      <c r="G160" s="29">
        <v>0</v>
      </c>
      <c r="H160" s="30">
        <f>75.6-10.1</f>
        <v>65.5</v>
      </c>
      <c r="I160" s="29">
        <v>0</v>
      </c>
      <c r="J160" s="85"/>
      <c r="K160" s="83"/>
      <c r="M160" s="9"/>
    </row>
    <row r="161" spans="1:13" s="8" customFormat="1" ht="15.75">
      <c r="A161" s="79"/>
      <c r="B161" s="82"/>
      <c r="C161" s="82"/>
      <c r="D161" s="28">
        <v>2022</v>
      </c>
      <c r="E161" s="29">
        <f t="shared" si="10"/>
        <v>47.1</v>
      </c>
      <c r="F161" s="29">
        <v>0</v>
      </c>
      <c r="G161" s="29">
        <v>0</v>
      </c>
      <c r="H161" s="30">
        <v>47.1</v>
      </c>
      <c r="I161" s="29">
        <v>0</v>
      </c>
      <c r="J161" s="85"/>
      <c r="K161" s="83"/>
      <c r="M161" s="9"/>
    </row>
    <row r="162" spans="1:13" s="8" customFormat="1" ht="15.75">
      <c r="A162" s="79"/>
      <c r="B162" s="82"/>
      <c r="C162" s="82"/>
      <c r="D162" s="28">
        <v>2023</v>
      </c>
      <c r="E162" s="29">
        <f t="shared" si="10"/>
        <v>27</v>
      </c>
      <c r="F162" s="29">
        <v>0</v>
      </c>
      <c r="G162" s="29">
        <v>0</v>
      </c>
      <c r="H162" s="13">
        <f>54-27</f>
        <v>27</v>
      </c>
      <c r="I162" s="29">
        <v>0</v>
      </c>
      <c r="J162" s="85"/>
      <c r="K162" s="83"/>
      <c r="M162" s="9"/>
    </row>
    <row r="163" spans="1:13" s="8" customFormat="1" ht="15.75">
      <c r="A163" s="79"/>
      <c r="B163" s="82"/>
      <c r="C163" s="82"/>
      <c r="D163" s="62">
        <v>2024</v>
      </c>
      <c r="E163" s="61">
        <f t="shared" si="10"/>
        <v>41</v>
      </c>
      <c r="F163" s="61">
        <v>0</v>
      </c>
      <c r="G163" s="61">
        <v>0</v>
      </c>
      <c r="H163" s="63">
        <v>41</v>
      </c>
      <c r="I163" s="61">
        <v>0</v>
      </c>
      <c r="J163" s="85"/>
      <c r="K163" s="83"/>
      <c r="M163" s="9"/>
    </row>
    <row r="164" spans="1:13" s="8" customFormat="1" ht="15.75">
      <c r="A164" s="79"/>
      <c r="B164" s="82"/>
      <c r="C164" s="82"/>
      <c r="D164" s="62">
        <v>2025</v>
      </c>
      <c r="E164" s="61">
        <f t="shared" si="10"/>
        <v>41</v>
      </c>
      <c r="F164" s="61">
        <v>0</v>
      </c>
      <c r="G164" s="61">
        <v>0</v>
      </c>
      <c r="H164" s="63">
        <v>41</v>
      </c>
      <c r="I164" s="61">
        <v>0</v>
      </c>
      <c r="J164" s="85"/>
      <c r="K164" s="83"/>
      <c r="M164" s="9"/>
    </row>
    <row r="165" spans="1:13" s="8" customFormat="1" ht="15.75">
      <c r="A165" s="79"/>
      <c r="B165" s="82"/>
      <c r="C165" s="82"/>
      <c r="D165" s="62">
        <v>2026</v>
      </c>
      <c r="E165" s="61">
        <f t="shared" si="10"/>
        <v>41</v>
      </c>
      <c r="F165" s="61">
        <v>0</v>
      </c>
      <c r="G165" s="61">
        <v>0</v>
      </c>
      <c r="H165" s="63">
        <v>41</v>
      </c>
      <c r="I165" s="61">
        <v>0</v>
      </c>
      <c r="J165" s="85"/>
      <c r="K165" s="83"/>
      <c r="M165" s="9"/>
    </row>
    <row r="166" spans="1:13" s="8" customFormat="1" ht="15.75" customHeight="1">
      <c r="A166" s="79"/>
      <c r="B166" s="76" t="s">
        <v>25</v>
      </c>
      <c r="C166" s="82"/>
      <c r="D166" s="60" t="s">
        <v>18</v>
      </c>
      <c r="E166" s="61">
        <f t="shared" si="10"/>
        <v>584.70000000000005</v>
      </c>
      <c r="F166" s="61">
        <f>SUM(F167:F178)</f>
        <v>0</v>
      </c>
      <c r="G166" s="61">
        <f>SUM(G167:G178)</f>
        <v>0</v>
      </c>
      <c r="H166" s="61">
        <f>SUM(H167:H178)</f>
        <v>584.70000000000005</v>
      </c>
      <c r="I166" s="61">
        <f>SUM(I167:I178)</f>
        <v>0</v>
      </c>
      <c r="J166" s="85"/>
      <c r="K166" s="86" t="s">
        <v>26</v>
      </c>
      <c r="M166" s="9"/>
    </row>
    <row r="167" spans="1:13" s="8" customFormat="1" ht="15.75">
      <c r="A167" s="79"/>
      <c r="B167" s="76"/>
      <c r="C167" s="82"/>
      <c r="D167" s="62">
        <v>2015</v>
      </c>
      <c r="E167" s="61">
        <f t="shared" si="10"/>
        <v>49.5</v>
      </c>
      <c r="F167" s="61">
        <v>0</v>
      </c>
      <c r="G167" s="61">
        <v>0</v>
      </c>
      <c r="H167" s="63">
        <v>49.5</v>
      </c>
      <c r="I167" s="65">
        <v>0</v>
      </c>
      <c r="J167" s="85"/>
      <c r="K167" s="86"/>
      <c r="M167" s="9"/>
    </row>
    <row r="168" spans="1:13" s="8" customFormat="1" ht="15.75">
      <c r="A168" s="79"/>
      <c r="B168" s="76"/>
      <c r="C168" s="82"/>
      <c r="D168" s="28">
        <v>2016</v>
      </c>
      <c r="E168" s="29">
        <f t="shared" si="10"/>
        <v>0</v>
      </c>
      <c r="F168" s="29">
        <v>0</v>
      </c>
      <c r="G168" s="29">
        <v>0</v>
      </c>
      <c r="H168" s="30">
        <v>0</v>
      </c>
      <c r="I168" s="37">
        <v>0</v>
      </c>
      <c r="J168" s="85"/>
      <c r="K168" s="86"/>
      <c r="M168" s="9"/>
    </row>
    <row r="169" spans="1:13" s="8" customFormat="1" ht="15.75">
      <c r="A169" s="79"/>
      <c r="B169" s="76"/>
      <c r="C169" s="82"/>
      <c r="D169" s="28">
        <v>2017</v>
      </c>
      <c r="E169" s="29">
        <f t="shared" si="10"/>
        <v>0</v>
      </c>
      <c r="F169" s="29">
        <v>0</v>
      </c>
      <c r="G169" s="29">
        <v>0</v>
      </c>
      <c r="H169" s="31">
        <v>0</v>
      </c>
      <c r="I169" s="29">
        <v>0</v>
      </c>
      <c r="J169" s="85"/>
      <c r="K169" s="86"/>
      <c r="M169" s="9"/>
    </row>
    <row r="170" spans="1:13" s="8" customFormat="1" ht="15.75">
      <c r="A170" s="79"/>
      <c r="B170" s="76"/>
      <c r="C170" s="82"/>
      <c r="D170" s="28">
        <v>2018</v>
      </c>
      <c r="E170" s="29">
        <f t="shared" si="10"/>
        <v>0</v>
      </c>
      <c r="F170" s="29">
        <v>0</v>
      </c>
      <c r="G170" s="29">
        <v>0</v>
      </c>
      <c r="H170" s="30">
        <v>0</v>
      </c>
      <c r="I170" s="29">
        <v>0</v>
      </c>
      <c r="J170" s="85"/>
      <c r="K170" s="86"/>
      <c r="M170" s="9"/>
    </row>
    <row r="171" spans="1:13" s="8" customFormat="1" ht="15.75">
      <c r="A171" s="79"/>
      <c r="B171" s="76"/>
      <c r="C171" s="82"/>
      <c r="D171" s="28">
        <v>2019</v>
      </c>
      <c r="E171" s="29">
        <f t="shared" si="10"/>
        <v>0</v>
      </c>
      <c r="F171" s="29">
        <v>0</v>
      </c>
      <c r="G171" s="29">
        <v>0</v>
      </c>
      <c r="H171" s="30">
        <v>0</v>
      </c>
      <c r="I171" s="29">
        <v>0</v>
      </c>
      <c r="J171" s="85"/>
      <c r="K171" s="86"/>
      <c r="M171" s="9"/>
    </row>
    <row r="172" spans="1:13" s="8" customFormat="1" ht="15.75">
      <c r="A172" s="79"/>
      <c r="B172" s="76"/>
      <c r="C172" s="82"/>
      <c r="D172" s="28">
        <v>2020</v>
      </c>
      <c r="E172" s="29">
        <f t="shared" si="10"/>
        <v>0</v>
      </c>
      <c r="F172" s="29">
        <v>0</v>
      </c>
      <c r="G172" s="29">
        <v>0</v>
      </c>
      <c r="H172" s="30">
        <v>0</v>
      </c>
      <c r="I172" s="29">
        <v>0</v>
      </c>
      <c r="J172" s="85"/>
      <c r="K172" s="86"/>
      <c r="M172" s="9"/>
    </row>
    <row r="173" spans="1:13" s="8" customFormat="1" ht="15.75">
      <c r="A173" s="79"/>
      <c r="B173" s="76"/>
      <c r="C173" s="82"/>
      <c r="D173" s="28">
        <v>2021</v>
      </c>
      <c r="E173" s="29">
        <f t="shared" si="10"/>
        <v>80.900000000000006</v>
      </c>
      <c r="F173" s="29">
        <v>0</v>
      </c>
      <c r="G173" s="29">
        <v>0</v>
      </c>
      <c r="H173" s="30">
        <f>113-32.1</f>
        <v>80.900000000000006</v>
      </c>
      <c r="I173" s="29">
        <v>0</v>
      </c>
      <c r="J173" s="85"/>
      <c r="K173" s="86"/>
      <c r="M173" s="9"/>
    </row>
    <row r="174" spans="1:13" s="8" customFormat="1" ht="15.75">
      <c r="A174" s="79"/>
      <c r="B174" s="76"/>
      <c r="C174" s="82"/>
      <c r="D174" s="28">
        <v>2022</v>
      </c>
      <c r="E174" s="29">
        <f t="shared" si="10"/>
        <v>87.3</v>
      </c>
      <c r="F174" s="29">
        <v>0</v>
      </c>
      <c r="G174" s="29">
        <v>0</v>
      </c>
      <c r="H174" s="30">
        <v>87.3</v>
      </c>
      <c r="I174" s="29">
        <v>0</v>
      </c>
      <c r="J174" s="85"/>
      <c r="K174" s="86"/>
      <c r="M174" s="9"/>
    </row>
    <row r="175" spans="1:13" s="8" customFormat="1" ht="15.75">
      <c r="A175" s="79"/>
      <c r="B175" s="76"/>
      <c r="C175" s="82"/>
      <c r="D175" s="32">
        <v>2023</v>
      </c>
      <c r="E175" s="33">
        <f t="shared" si="10"/>
        <v>132</v>
      </c>
      <c r="F175" s="33">
        <v>0</v>
      </c>
      <c r="G175" s="33">
        <v>0</v>
      </c>
      <c r="H175" s="13">
        <f>152-20</f>
        <v>132</v>
      </c>
      <c r="I175" s="33">
        <v>0</v>
      </c>
      <c r="J175" s="85"/>
      <c r="K175" s="86"/>
      <c r="M175" s="9"/>
    </row>
    <row r="176" spans="1:13" s="8" customFormat="1" ht="15.75">
      <c r="A176" s="79"/>
      <c r="B176" s="76"/>
      <c r="C176" s="82"/>
      <c r="D176" s="62">
        <v>2024</v>
      </c>
      <c r="E176" s="61">
        <f t="shared" si="10"/>
        <v>235</v>
      </c>
      <c r="F176" s="61">
        <v>0</v>
      </c>
      <c r="G176" s="61">
        <v>0</v>
      </c>
      <c r="H176" s="63">
        <v>235</v>
      </c>
      <c r="I176" s="61">
        <v>0</v>
      </c>
      <c r="J176" s="85"/>
      <c r="K176" s="86"/>
      <c r="M176" s="9"/>
    </row>
    <row r="177" spans="1:13" s="8" customFormat="1" ht="15.75">
      <c r="A177" s="79"/>
      <c r="B177" s="76"/>
      <c r="C177" s="82"/>
      <c r="D177" s="62">
        <v>2025</v>
      </c>
      <c r="E177" s="61">
        <f t="shared" si="10"/>
        <v>0</v>
      </c>
      <c r="F177" s="61">
        <v>0</v>
      </c>
      <c r="G177" s="61">
        <v>0</v>
      </c>
      <c r="H177" s="63">
        <v>0</v>
      </c>
      <c r="I177" s="61">
        <v>0</v>
      </c>
      <c r="J177" s="85"/>
      <c r="K177" s="86"/>
      <c r="M177" s="9"/>
    </row>
    <row r="178" spans="1:13" s="8" customFormat="1" ht="15.75">
      <c r="A178" s="79"/>
      <c r="B178" s="76"/>
      <c r="C178" s="82"/>
      <c r="D178" s="62">
        <v>2026</v>
      </c>
      <c r="E178" s="61">
        <f t="shared" ref="E178:E188" si="11">SUM(F178:I178)</f>
        <v>0</v>
      </c>
      <c r="F178" s="61">
        <v>0</v>
      </c>
      <c r="G178" s="61">
        <v>0</v>
      </c>
      <c r="H178" s="63">
        <v>0</v>
      </c>
      <c r="I178" s="61">
        <v>0</v>
      </c>
      <c r="J178" s="85"/>
      <c r="K178" s="86"/>
      <c r="M178" s="9"/>
    </row>
    <row r="179" spans="1:13" s="8" customFormat="1" ht="15.75" customHeight="1">
      <c r="A179" s="79"/>
      <c r="B179" s="82" t="s">
        <v>38</v>
      </c>
      <c r="C179" s="82"/>
      <c r="D179" s="60" t="s">
        <v>18</v>
      </c>
      <c r="E179" s="61">
        <f t="shared" si="11"/>
        <v>5644.9</v>
      </c>
      <c r="F179" s="61">
        <f>SUM(F180:F191)</f>
        <v>0</v>
      </c>
      <c r="G179" s="61">
        <f>SUM(G180:G191)</f>
        <v>0</v>
      </c>
      <c r="H179" s="61">
        <f>SUM(H180:H191)</f>
        <v>5644.9</v>
      </c>
      <c r="I179" s="61">
        <f>SUM(I180:I191)</f>
        <v>0</v>
      </c>
      <c r="J179" s="85"/>
      <c r="K179" s="83" t="s">
        <v>22</v>
      </c>
      <c r="M179" s="9"/>
    </row>
    <row r="180" spans="1:13" s="8" customFormat="1" ht="15.75">
      <c r="A180" s="79"/>
      <c r="B180" s="82"/>
      <c r="C180" s="82"/>
      <c r="D180" s="28">
        <v>2015</v>
      </c>
      <c r="E180" s="29">
        <f t="shared" si="11"/>
        <v>0</v>
      </c>
      <c r="F180" s="29">
        <v>0</v>
      </c>
      <c r="G180" s="29">
        <v>0</v>
      </c>
      <c r="H180" s="30">
        <v>0</v>
      </c>
      <c r="I180" s="37">
        <v>0</v>
      </c>
      <c r="J180" s="85"/>
      <c r="K180" s="83"/>
      <c r="M180" s="9"/>
    </row>
    <row r="181" spans="1:13" s="8" customFormat="1" ht="15.75">
      <c r="A181" s="79"/>
      <c r="B181" s="82"/>
      <c r="C181" s="82"/>
      <c r="D181" s="28">
        <v>2016</v>
      </c>
      <c r="E181" s="29">
        <f t="shared" si="11"/>
        <v>660</v>
      </c>
      <c r="F181" s="29">
        <v>0</v>
      </c>
      <c r="G181" s="29">
        <v>0</v>
      </c>
      <c r="H181" s="30">
        <v>660</v>
      </c>
      <c r="I181" s="37">
        <v>0</v>
      </c>
      <c r="J181" s="85"/>
      <c r="K181" s="83"/>
      <c r="M181" s="9"/>
    </row>
    <row r="182" spans="1:13" s="8" customFormat="1" ht="15.75">
      <c r="A182" s="79"/>
      <c r="B182" s="82"/>
      <c r="C182" s="82"/>
      <c r="D182" s="28">
        <v>2017</v>
      </c>
      <c r="E182" s="29">
        <f t="shared" si="11"/>
        <v>700</v>
      </c>
      <c r="F182" s="29">
        <v>0</v>
      </c>
      <c r="G182" s="29">
        <v>0</v>
      </c>
      <c r="H182" s="30">
        <v>700</v>
      </c>
      <c r="I182" s="29">
        <v>0</v>
      </c>
      <c r="J182" s="85"/>
      <c r="K182" s="83"/>
      <c r="M182" s="9"/>
    </row>
    <row r="183" spans="1:13" s="8" customFormat="1" ht="15.75">
      <c r="A183" s="79"/>
      <c r="B183" s="82"/>
      <c r="C183" s="82"/>
      <c r="D183" s="28">
        <v>2018</v>
      </c>
      <c r="E183" s="29">
        <f t="shared" si="11"/>
        <v>65</v>
      </c>
      <c r="F183" s="29">
        <v>0</v>
      </c>
      <c r="G183" s="29">
        <v>0</v>
      </c>
      <c r="H183" s="30">
        <v>65</v>
      </c>
      <c r="I183" s="29">
        <v>0</v>
      </c>
      <c r="J183" s="85"/>
      <c r="K183" s="83"/>
      <c r="M183" s="9"/>
    </row>
    <row r="184" spans="1:13" s="8" customFormat="1" ht="15.75">
      <c r="A184" s="79"/>
      <c r="B184" s="82"/>
      <c r="C184" s="82"/>
      <c r="D184" s="28">
        <v>2019</v>
      </c>
      <c r="E184" s="29">
        <f t="shared" si="11"/>
        <v>750</v>
      </c>
      <c r="F184" s="29">
        <v>0</v>
      </c>
      <c r="G184" s="29">
        <v>0</v>
      </c>
      <c r="H184" s="30">
        <v>750</v>
      </c>
      <c r="I184" s="29">
        <v>0</v>
      </c>
      <c r="J184" s="85"/>
      <c r="K184" s="83"/>
      <c r="M184" s="9"/>
    </row>
    <row r="185" spans="1:13" s="8" customFormat="1" ht="15.75">
      <c r="A185" s="79"/>
      <c r="B185" s="82"/>
      <c r="C185" s="82"/>
      <c r="D185" s="28">
        <v>2020</v>
      </c>
      <c r="E185" s="29">
        <f t="shared" si="11"/>
        <v>800</v>
      </c>
      <c r="F185" s="29">
        <v>0</v>
      </c>
      <c r="G185" s="29">
        <v>0</v>
      </c>
      <c r="H185" s="30">
        <v>800</v>
      </c>
      <c r="I185" s="29">
        <v>0</v>
      </c>
      <c r="J185" s="85"/>
      <c r="K185" s="83"/>
      <c r="M185" s="9"/>
    </row>
    <row r="186" spans="1:13" s="8" customFormat="1" ht="15.75">
      <c r="A186" s="79"/>
      <c r="B186" s="82"/>
      <c r="C186" s="82"/>
      <c r="D186" s="28">
        <v>2021</v>
      </c>
      <c r="E186" s="29">
        <f t="shared" si="11"/>
        <v>880</v>
      </c>
      <c r="F186" s="29">
        <v>0</v>
      </c>
      <c r="G186" s="29">
        <v>0</v>
      </c>
      <c r="H186" s="30">
        <v>880</v>
      </c>
      <c r="I186" s="29">
        <v>0</v>
      </c>
      <c r="J186" s="85"/>
      <c r="K186" s="83"/>
      <c r="M186" s="9"/>
    </row>
    <row r="187" spans="1:13" s="8" customFormat="1" ht="15.75">
      <c r="A187" s="79"/>
      <c r="B187" s="82"/>
      <c r="C187" s="82"/>
      <c r="D187" s="28">
        <v>2022</v>
      </c>
      <c r="E187" s="29">
        <f t="shared" si="11"/>
        <v>873.49999999999977</v>
      </c>
      <c r="F187" s="29">
        <v>0</v>
      </c>
      <c r="G187" s="29">
        <v>0</v>
      </c>
      <c r="H187" s="30">
        <f>1725.5-47.7-482.6-321.7</f>
        <v>873.49999999999977</v>
      </c>
      <c r="I187" s="29">
        <v>0</v>
      </c>
      <c r="J187" s="85"/>
      <c r="K187" s="83"/>
      <c r="M187" s="9"/>
    </row>
    <row r="188" spans="1:13" s="8" customFormat="1" ht="15.75">
      <c r="A188" s="79"/>
      <c r="B188" s="82"/>
      <c r="C188" s="82"/>
      <c r="D188" s="28">
        <v>2023</v>
      </c>
      <c r="E188" s="29">
        <f t="shared" si="11"/>
        <v>916.4</v>
      </c>
      <c r="F188" s="29">
        <v>0</v>
      </c>
      <c r="G188" s="29">
        <v>0</v>
      </c>
      <c r="H188" s="30">
        <v>916.4</v>
      </c>
      <c r="I188" s="29">
        <v>0</v>
      </c>
      <c r="J188" s="85"/>
      <c r="K188" s="83"/>
      <c r="M188" s="9"/>
    </row>
    <row r="189" spans="1:13" s="8" customFormat="1" ht="15.75">
      <c r="A189" s="79"/>
      <c r="B189" s="82"/>
      <c r="C189" s="82"/>
      <c r="D189" s="56">
        <v>2024</v>
      </c>
      <c r="E189" s="57">
        <v>0</v>
      </c>
      <c r="F189" s="57">
        <v>0</v>
      </c>
      <c r="G189" s="57">
        <v>0</v>
      </c>
      <c r="H189" s="58">
        <v>0</v>
      </c>
      <c r="I189" s="57">
        <v>0</v>
      </c>
      <c r="J189" s="85"/>
      <c r="K189" s="83"/>
      <c r="M189" s="9"/>
    </row>
    <row r="190" spans="1:13" s="8" customFormat="1" ht="15.75">
      <c r="A190" s="79"/>
      <c r="B190" s="82"/>
      <c r="C190" s="82"/>
      <c r="D190" s="56">
        <v>2025</v>
      </c>
      <c r="E190" s="57">
        <v>0</v>
      </c>
      <c r="F190" s="57">
        <v>0</v>
      </c>
      <c r="G190" s="57">
        <v>0</v>
      </c>
      <c r="H190" s="58">
        <v>0</v>
      </c>
      <c r="I190" s="57">
        <v>0</v>
      </c>
      <c r="J190" s="28"/>
      <c r="K190" s="25"/>
      <c r="M190" s="9"/>
    </row>
    <row r="191" spans="1:13" s="8" customFormat="1" ht="15.75">
      <c r="A191" s="79"/>
      <c r="B191" s="82"/>
      <c r="C191" s="82"/>
      <c r="D191" s="56">
        <v>2026</v>
      </c>
      <c r="E191" s="57">
        <v>0</v>
      </c>
      <c r="F191" s="57">
        <v>0</v>
      </c>
      <c r="G191" s="57">
        <v>0</v>
      </c>
      <c r="H191" s="58">
        <v>0</v>
      </c>
      <c r="I191" s="57">
        <v>0</v>
      </c>
      <c r="J191" s="28"/>
      <c r="K191" s="25"/>
      <c r="M191" s="9"/>
    </row>
    <row r="192" spans="1:13" s="8" customFormat="1" ht="15.75" customHeight="1">
      <c r="A192" s="79" t="s">
        <v>39</v>
      </c>
      <c r="B192" s="84" t="s">
        <v>40</v>
      </c>
      <c r="C192" s="80"/>
      <c r="D192" s="60" t="s">
        <v>18</v>
      </c>
      <c r="E192" s="66">
        <f>SUM(F192:I192)</f>
        <v>11254.500000000002</v>
      </c>
      <c r="F192" s="66">
        <f>SUM(F193:F204)</f>
        <v>0</v>
      </c>
      <c r="G192" s="66">
        <f>SUM(G193:G204)</f>
        <v>0</v>
      </c>
      <c r="H192" s="66">
        <f>SUM(H193:H204)</f>
        <v>11254.500000000002</v>
      </c>
      <c r="I192" s="66">
        <f>SUM(I193:I204)</f>
        <v>0</v>
      </c>
      <c r="J192" s="85" t="s">
        <v>19</v>
      </c>
      <c r="K192" s="83" t="s">
        <v>31</v>
      </c>
      <c r="M192" s="9"/>
    </row>
    <row r="193" spans="1:13" s="8" customFormat="1" ht="15.75">
      <c r="A193" s="79"/>
      <c r="B193" s="84"/>
      <c r="C193" s="80"/>
      <c r="D193" s="26">
        <v>2015</v>
      </c>
      <c r="E193" s="27">
        <f>SUM(F193:I193)</f>
        <v>643.4</v>
      </c>
      <c r="F193" s="27">
        <f t="shared" ref="F193:I196" si="12">F206+F219+F232+E245</f>
        <v>0</v>
      </c>
      <c r="G193" s="27">
        <f t="shared" si="12"/>
        <v>0</v>
      </c>
      <c r="H193" s="27">
        <f t="shared" si="12"/>
        <v>643.4</v>
      </c>
      <c r="I193" s="27">
        <f t="shared" si="12"/>
        <v>0</v>
      </c>
      <c r="J193" s="85"/>
      <c r="K193" s="83"/>
      <c r="M193" s="9"/>
    </row>
    <row r="194" spans="1:13" s="8" customFormat="1" ht="15.75">
      <c r="A194" s="79"/>
      <c r="B194" s="84"/>
      <c r="C194" s="80"/>
      <c r="D194" s="26">
        <v>2016</v>
      </c>
      <c r="E194" s="27">
        <f>SUM(F194:I194)</f>
        <v>954</v>
      </c>
      <c r="F194" s="27">
        <f t="shared" si="12"/>
        <v>0</v>
      </c>
      <c r="G194" s="27">
        <f t="shared" si="12"/>
        <v>0</v>
      </c>
      <c r="H194" s="27">
        <f t="shared" si="12"/>
        <v>954</v>
      </c>
      <c r="I194" s="27">
        <f t="shared" si="12"/>
        <v>0</v>
      </c>
      <c r="J194" s="85"/>
      <c r="K194" s="83"/>
      <c r="M194" s="9"/>
    </row>
    <row r="195" spans="1:13" s="8" customFormat="1" ht="15.75">
      <c r="A195" s="79"/>
      <c r="B195" s="84"/>
      <c r="C195" s="80"/>
      <c r="D195" s="26">
        <v>2017</v>
      </c>
      <c r="E195" s="27">
        <f>SUM(F195:I195)</f>
        <v>300</v>
      </c>
      <c r="F195" s="27">
        <f t="shared" si="12"/>
        <v>0</v>
      </c>
      <c r="G195" s="27">
        <f t="shared" si="12"/>
        <v>0</v>
      </c>
      <c r="H195" s="27">
        <f t="shared" si="12"/>
        <v>300</v>
      </c>
      <c r="I195" s="27">
        <f t="shared" si="12"/>
        <v>0</v>
      </c>
      <c r="J195" s="85"/>
      <c r="K195" s="83"/>
      <c r="M195" s="9"/>
    </row>
    <row r="196" spans="1:13" s="8" customFormat="1" ht="15.75">
      <c r="A196" s="79"/>
      <c r="B196" s="84"/>
      <c r="C196" s="80"/>
      <c r="D196" s="26">
        <v>2018</v>
      </c>
      <c r="E196" s="27">
        <f>SUM(F196:I196)</f>
        <v>1250.3000000000002</v>
      </c>
      <c r="F196" s="27">
        <f t="shared" si="12"/>
        <v>0</v>
      </c>
      <c r="G196" s="27">
        <f t="shared" si="12"/>
        <v>0</v>
      </c>
      <c r="H196" s="27">
        <f t="shared" si="12"/>
        <v>1250.3000000000002</v>
      </c>
      <c r="I196" s="27">
        <f t="shared" si="12"/>
        <v>0</v>
      </c>
      <c r="J196" s="85"/>
      <c r="K196" s="83"/>
      <c r="M196" s="9"/>
    </row>
    <row r="197" spans="1:13" s="8" customFormat="1" ht="15.75">
      <c r="A197" s="79"/>
      <c r="B197" s="84"/>
      <c r="C197" s="80"/>
      <c r="D197" s="26">
        <v>2019</v>
      </c>
      <c r="E197" s="27">
        <v>1359</v>
      </c>
      <c r="F197" s="27">
        <f t="shared" ref="F197:G199" si="13">F210+F223+F236+E249</f>
        <v>0</v>
      </c>
      <c r="G197" s="27">
        <f t="shared" si="13"/>
        <v>0</v>
      </c>
      <c r="H197" s="27">
        <v>1359</v>
      </c>
      <c r="I197" s="27">
        <f>I210+I223+I236+H249</f>
        <v>0</v>
      </c>
      <c r="J197" s="85"/>
      <c r="K197" s="83"/>
      <c r="M197" s="9"/>
    </row>
    <row r="198" spans="1:13" s="8" customFormat="1" ht="15.75">
      <c r="A198" s="79"/>
      <c r="B198" s="84"/>
      <c r="C198" s="80"/>
      <c r="D198" s="26">
        <v>2020</v>
      </c>
      <c r="E198" s="27">
        <f t="shared" ref="E198:E211" si="14">SUM(F198:I198)</f>
        <v>538</v>
      </c>
      <c r="F198" s="27">
        <f t="shared" si="13"/>
        <v>0</v>
      </c>
      <c r="G198" s="27">
        <f t="shared" si="13"/>
        <v>0</v>
      </c>
      <c r="H198" s="27">
        <f>H211+H224+H237+G250</f>
        <v>538</v>
      </c>
      <c r="I198" s="27">
        <f>I211+I224+I237+H250</f>
        <v>0</v>
      </c>
      <c r="J198" s="85"/>
      <c r="K198" s="83"/>
      <c r="M198" s="9"/>
    </row>
    <row r="199" spans="1:13" s="8" customFormat="1" ht="15.75">
      <c r="A199" s="79"/>
      <c r="B199" s="84"/>
      <c r="C199" s="80"/>
      <c r="D199" s="26">
        <v>2021</v>
      </c>
      <c r="E199" s="27">
        <f t="shared" si="14"/>
        <v>1073.3</v>
      </c>
      <c r="F199" s="27">
        <f t="shared" si="13"/>
        <v>0</v>
      </c>
      <c r="G199" s="27">
        <f t="shared" si="13"/>
        <v>0</v>
      </c>
      <c r="H199" s="27">
        <f>H212+H225+H238+G251</f>
        <v>1073.3</v>
      </c>
      <c r="I199" s="27">
        <f>I212+I225+I238+H251</f>
        <v>0</v>
      </c>
      <c r="J199" s="85"/>
      <c r="K199" s="83"/>
      <c r="M199" s="9"/>
    </row>
    <row r="200" spans="1:13" s="8" customFormat="1" ht="15.75">
      <c r="A200" s="79"/>
      <c r="B200" s="84"/>
      <c r="C200" s="80"/>
      <c r="D200" s="26">
        <v>2022</v>
      </c>
      <c r="E200" s="27">
        <f t="shared" si="14"/>
        <v>1004.6</v>
      </c>
      <c r="F200" s="27">
        <f t="shared" ref="F200:I202" si="15">F213+F226+F239+F252</f>
        <v>0</v>
      </c>
      <c r="G200" s="27">
        <f t="shared" si="15"/>
        <v>0</v>
      </c>
      <c r="H200" s="27">
        <f t="shared" si="15"/>
        <v>1004.6</v>
      </c>
      <c r="I200" s="27">
        <f t="shared" si="15"/>
        <v>0</v>
      </c>
      <c r="J200" s="85"/>
      <c r="K200" s="83"/>
      <c r="M200" s="9"/>
    </row>
    <row r="201" spans="1:13" s="8" customFormat="1" ht="15.75">
      <c r="A201" s="79"/>
      <c r="B201" s="84"/>
      <c r="C201" s="80"/>
      <c r="D201" s="26">
        <v>2023</v>
      </c>
      <c r="E201" s="27">
        <f t="shared" si="14"/>
        <v>2480.4</v>
      </c>
      <c r="F201" s="27">
        <f t="shared" si="15"/>
        <v>0</v>
      </c>
      <c r="G201" s="27">
        <f t="shared" si="15"/>
        <v>0</v>
      </c>
      <c r="H201" s="27">
        <f t="shared" si="15"/>
        <v>2480.4</v>
      </c>
      <c r="I201" s="27">
        <f t="shared" si="15"/>
        <v>0</v>
      </c>
      <c r="J201" s="85"/>
      <c r="K201" s="83"/>
      <c r="M201" s="9"/>
    </row>
    <row r="202" spans="1:13" s="8" customFormat="1" ht="15.75">
      <c r="A202" s="79"/>
      <c r="B202" s="84"/>
      <c r="C202" s="80"/>
      <c r="D202" s="26">
        <v>2024</v>
      </c>
      <c r="E202" s="27">
        <f t="shared" si="14"/>
        <v>570.5</v>
      </c>
      <c r="F202" s="27">
        <f t="shared" si="15"/>
        <v>0</v>
      </c>
      <c r="G202" s="27">
        <f t="shared" si="15"/>
        <v>0</v>
      </c>
      <c r="H202" s="27">
        <f t="shared" si="15"/>
        <v>570.5</v>
      </c>
      <c r="I202" s="27">
        <f t="shared" si="15"/>
        <v>0</v>
      </c>
      <c r="J202" s="85"/>
      <c r="K202" s="83"/>
      <c r="M202" s="9"/>
    </row>
    <row r="203" spans="1:13" s="8" customFormat="1" ht="15.75">
      <c r="A203" s="79"/>
      <c r="B203" s="84"/>
      <c r="C203" s="80"/>
      <c r="D203" s="26">
        <v>2025</v>
      </c>
      <c r="E203" s="27">
        <f t="shared" si="14"/>
        <v>570.5</v>
      </c>
      <c r="F203" s="27">
        <f>F215+F228+F241+F254</f>
        <v>0</v>
      </c>
      <c r="G203" s="27">
        <f>G215+G228+G241+G254</f>
        <v>0</v>
      </c>
      <c r="H203" s="27">
        <f>H215+H228+H241+H254</f>
        <v>570.5</v>
      </c>
      <c r="I203" s="27">
        <f>I215+I228+I241+I254</f>
        <v>0</v>
      </c>
      <c r="J203" s="85"/>
      <c r="K203" s="83"/>
      <c r="M203" s="9"/>
    </row>
    <row r="204" spans="1:13" s="8" customFormat="1" ht="15.75">
      <c r="A204" s="79"/>
      <c r="B204" s="84"/>
      <c r="C204" s="80"/>
      <c r="D204" s="26">
        <v>2026</v>
      </c>
      <c r="E204" s="27">
        <f t="shared" si="14"/>
        <v>510.5</v>
      </c>
      <c r="F204" s="27">
        <f>F217+F230+F243+F256</f>
        <v>0</v>
      </c>
      <c r="G204" s="27">
        <f>G217+G230+G243+G256</f>
        <v>0</v>
      </c>
      <c r="H204" s="27">
        <f>H217+H230+H243+H256</f>
        <v>510.5</v>
      </c>
      <c r="I204" s="27">
        <f>I217+I230+I243+I256</f>
        <v>0</v>
      </c>
      <c r="J204" s="85"/>
      <c r="K204" s="83"/>
      <c r="M204" s="9"/>
    </row>
    <row r="205" spans="1:13" s="8" customFormat="1" ht="15.75" customHeight="1">
      <c r="A205" s="79"/>
      <c r="B205" s="82" t="s">
        <v>21</v>
      </c>
      <c r="C205" s="82"/>
      <c r="D205" s="26" t="s">
        <v>18</v>
      </c>
      <c r="E205" s="29">
        <f t="shared" si="14"/>
        <v>10739.1</v>
      </c>
      <c r="F205" s="29">
        <f>SUM(F206:F217)</f>
        <v>0</v>
      </c>
      <c r="G205" s="29">
        <f>SUM(G206:G217)</f>
        <v>0</v>
      </c>
      <c r="H205" s="29">
        <f>SUM(H206:H217)</f>
        <v>10739.1</v>
      </c>
      <c r="I205" s="29">
        <f>SUM(I206:I217)</f>
        <v>0</v>
      </c>
      <c r="J205" s="85"/>
      <c r="K205" s="83" t="s">
        <v>22</v>
      </c>
      <c r="M205" s="9"/>
    </row>
    <row r="206" spans="1:13" s="8" customFormat="1" ht="15.75">
      <c r="A206" s="79"/>
      <c r="B206" s="82"/>
      <c r="C206" s="82"/>
      <c r="D206" s="28">
        <v>2015</v>
      </c>
      <c r="E206" s="29">
        <f t="shared" si="14"/>
        <v>559</v>
      </c>
      <c r="F206" s="29">
        <v>0</v>
      </c>
      <c r="G206" s="29">
        <v>0</v>
      </c>
      <c r="H206" s="38">
        <v>559</v>
      </c>
      <c r="I206" s="29">
        <v>0</v>
      </c>
      <c r="J206" s="85"/>
      <c r="K206" s="83"/>
      <c r="M206" s="9"/>
    </row>
    <row r="207" spans="1:13" s="8" customFormat="1" ht="15.75">
      <c r="A207" s="79"/>
      <c r="B207" s="82"/>
      <c r="C207" s="82"/>
      <c r="D207" s="28">
        <v>2016</v>
      </c>
      <c r="E207" s="29">
        <f t="shared" si="14"/>
        <v>924</v>
      </c>
      <c r="F207" s="29">
        <v>0</v>
      </c>
      <c r="G207" s="29">
        <v>0</v>
      </c>
      <c r="H207" s="30">
        <v>924</v>
      </c>
      <c r="I207" s="29">
        <v>0</v>
      </c>
      <c r="J207" s="85"/>
      <c r="K207" s="83"/>
      <c r="M207" s="9"/>
    </row>
    <row r="208" spans="1:13" s="8" customFormat="1" ht="15.75">
      <c r="A208" s="79"/>
      <c r="B208" s="82"/>
      <c r="C208" s="82"/>
      <c r="D208" s="28">
        <v>2017</v>
      </c>
      <c r="E208" s="29">
        <f t="shared" si="14"/>
        <v>300</v>
      </c>
      <c r="F208" s="29">
        <v>0</v>
      </c>
      <c r="G208" s="29">
        <v>0</v>
      </c>
      <c r="H208" s="30">
        <v>300</v>
      </c>
      <c r="I208" s="29">
        <v>0</v>
      </c>
      <c r="J208" s="85"/>
      <c r="K208" s="83"/>
      <c r="M208" s="9"/>
    </row>
    <row r="209" spans="1:13" s="8" customFormat="1" ht="15.75">
      <c r="A209" s="79"/>
      <c r="B209" s="82"/>
      <c r="C209" s="82"/>
      <c r="D209" s="28">
        <v>2018</v>
      </c>
      <c r="E209" s="29">
        <f t="shared" si="14"/>
        <v>1250.3000000000002</v>
      </c>
      <c r="F209" s="29">
        <v>0</v>
      </c>
      <c r="G209" s="29">
        <v>0</v>
      </c>
      <c r="H209" s="30">
        <f>415.2+227+8.1+600</f>
        <v>1250.3000000000002</v>
      </c>
      <c r="I209" s="29">
        <v>0</v>
      </c>
      <c r="J209" s="85"/>
      <c r="K209" s="83"/>
      <c r="M209" s="9"/>
    </row>
    <row r="210" spans="1:13" s="8" customFormat="1" ht="15.75">
      <c r="A210" s="79"/>
      <c r="B210" s="82"/>
      <c r="C210" s="82"/>
      <c r="D210" s="28">
        <v>2019</v>
      </c>
      <c r="E210" s="29">
        <f t="shared" si="14"/>
        <v>1299</v>
      </c>
      <c r="F210" s="29">
        <v>0</v>
      </c>
      <c r="G210" s="29">
        <v>0</v>
      </c>
      <c r="H210" s="30">
        <v>1299</v>
      </c>
      <c r="I210" s="29">
        <v>0</v>
      </c>
      <c r="J210" s="85"/>
      <c r="K210" s="83"/>
      <c r="M210" s="9"/>
    </row>
    <row r="211" spans="1:13" s="8" customFormat="1" ht="15.75">
      <c r="A211" s="79"/>
      <c r="B211" s="82"/>
      <c r="C211" s="82"/>
      <c r="D211" s="28">
        <v>2020</v>
      </c>
      <c r="E211" s="29">
        <f t="shared" si="14"/>
        <v>505</v>
      </c>
      <c r="F211" s="29">
        <v>0</v>
      </c>
      <c r="G211" s="29">
        <v>0</v>
      </c>
      <c r="H211" s="30">
        <v>505</v>
      </c>
      <c r="I211" s="29">
        <v>0</v>
      </c>
      <c r="J211" s="85"/>
      <c r="K211" s="83"/>
      <c r="M211" s="9"/>
    </row>
    <row r="212" spans="1:13" s="8" customFormat="1" ht="15.75">
      <c r="A212" s="79"/>
      <c r="B212" s="82"/>
      <c r="C212" s="82"/>
      <c r="D212" s="32">
        <v>2021</v>
      </c>
      <c r="E212" s="33">
        <f>F212+G212+H212</f>
        <v>987.9</v>
      </c>
      <c r="F212" s="33">
        <v>0</v>
      </c>
      <c r="G212" s="33">
        <v>0</v>
      </c>
      <c r="H212" s="34">
        <f>834.7+36.4+18.8+26.2+71.8</f>
        <v>987.9</v>
      </c>
      <c r="I212" s="33">
        <v>0</v>
      </c>
      <c r="J212" s="85"/>
      <c r="K212" s="83"/>
      <c r="M212" s="9"/>
    </row>
    <row r="213" spans="1:13" s="8" customFormat="1" ht="15.75">
      <c r="A213" s="79"/>
      <c r="B213" s="82"/>
      <c r="C213" s="82"/>
      <c r="D213" s="32">
        <v>2022</v>
      </c>
      <c r="E213" s="33">
        <f>SUM(F213:I213)</f>
        <v>1000</v>
      </c>
      <c r="F213" s="33">
        <v>0</v>
      </c>
      <c r="G213" s="33">
        <v>0</v>
      </c>
      <c r="H213" s="34">
        <v>1000</v>
      </c>
      <c r="I213" s="33">
        <v>0</v>
      </c>
      <c r="J213" s="85"/>
      <c r="K213" s="83"/>
      <c r="M213" s="9"/>
    </row>
    <row r="214" spans="1:13" s="8" customFormat="1" ht="15.75">
      <c r="A214" s="79"/>
      <c r="B214" s="82"/>
      <c r="C214" s="82"/>
      <c r="D214" s="32">
        <v>2023</v>
      </c>
      <c r="E214" s="33">
        <f>SUM(F214:I214)</f>
        <v>2413.9</v>
      </c>
      <c r="F214" s="33">
        <v>0</v>
      </c>
      <c r="G214" s="33">
        <v>0</v>
      </c>
      <c r="H214" s="34">
        <f>885+1528.9</f>
        <v>2413.9</v>
      </c>
      <c r="I214" s="33">
        <v>0</v>
      </c>
      <c r="J214" s="85"/>
      <c r="K214" s="83"/>
      <c r="M214" s="9"/>
    </row>
    <row r="215" spans="1:13" s="8" customFormat="1" ht="15.75">
      <c r="A215" s="79"/>
      <c r="B215" s="82"/>
      <c r="C215" s="82"/>
      <c r="D215" s="56">
        <v>2024</v>
      </c>
      <c r="E215" s="57">
        <v>500</v>
      </c>
      <c r="F215" s="57">
        <v>0</v>
      </c>
      <c r="G215" s="57">
        <v>0</v>
      </c>
      <c r="H215" s="58">
        <v>500</v>
      </c>
      <c r="I215" s="57">
        <v>0</v>
      </c>
      <c r="J215" s="85"/>
      <c r="K215" s="83"/>
      <c r="M215" s="9"/>
    </row>
    <row r="216" spans="1:13" s="8" customFormat="1" ht="15.75">
      <c r="A216" s="79"/>
      <c r="B216" s="82"/>
      <c r="C216" s="82"/>
      <c r="D216" s="56">
        <v>2025</v>
      </c>
      <c r="E216" s="57">
        <v>500</v>
      </c>
      <c r="F216" s="57">
        <v>0</v>
      </c>
      <c r="G216" s="57">
        <v>0</v>
      </c>
      <c r="H216" s="58">
        <v>500</v>
      </c>
      <c r="I216" s="57">
        <v>0</v>
      </c>
      <c r="J216" s="85"/>
      <c r="K216" s="83"/>
      <c r="M216" s="9"/>
    </row>
    <row r="217" spans="1:13" s="8" customFormat="1" ht="15.75">
      <c r="A217" s="79"/>
      <c r="B217" s="82"/>
      <c r="C217" s="82"/>
      <c r="D217" s="56">
        <v>2026</v>
      </c>
      <c r="E217" s="57">
        <v>500</v>
      </c>
      <c r="F217" s="57">
        <v>0</v>
      </c>
      <c r="G217" s="57">
        <v>0</v>
      </c>
      <c r="H217" s="58">
        <v>500</v>
      </c>
      <c r="I217" s="57">
        <v>0</v>
      </c>
      <c r="J217" s="85"/>
      <c r="K217" s="83"/>
      <c r="M217" s="9"/>
    </row>
    <row r="218" spans="1:13" s="8" customFormat="1" ht="15.75" customHeight="1">
      <c r="A218" s="79"/>
      <c r="B218" s="82" t="s">
        <v>37</v>
      </c>
      <c r="C218" s="82"/>
      <c r="D218" s="60" t="s">
        <v>18</v>
      </c>
      <c r="E218" s="61">
        <f t="shared" ref="E218:E249" si="16">SUM(F218:I218)</f>
        <v>369.6</v>
      </c>
      <c r="F218" s="61">
        <f>SUM(F219:F230)</f>
        <v>0</v>
      </c>
      <c r="G218" s="61">
        <f>SUM(G219:G230)</f>
        <v>0</v>
      </c>
      <c r="H218" s="61">
        <f>SUM(H219:H230)</f>
        <v>369.6</v>
      </c>
      <c r="I218" s="61">
        <f>SUM(I219:I230)</f>
        <v>0</v>
      </c>
      <c r="J218" s="85"/>
      <c r="K218" s="83" t="s">
        <v>24</v>
      </c>
      <c r="M218" s="9"/>
    </row>
    <row r="219" spans="1:13" s="8" customFormat="1" ht="15.75">
      <c r="A219" s="79"/>
      <c r="B219" s="82"/>
      <c r="C219" s="82"/>
      <c r="D219" s="28">
        <v>2015</v>
      </c>
      <c r="E219" s="29">
        <f t="shared" si="16"/>
        <v>80.400000000000006</v>
      </c>
      <c r="F219" s="29">
        <v>0</v>
      </c>
      <c r="G219" s="29">
        <v>0</v>
      </c>
      <c r="H219" s="38">
        <v>80.400000000000006</v>
      </c>
      <c r="I219" s="29">
        <v>0</v>
      </c>
      <c r="J219" s="85"/>
      <c r="K219" s="83"/>
      <c r="M219" s="9"/>
    </row>
    <row r="220" spans="1:13" s="8" customFormat="1" ht="15.75">
      <c r="A220" s="79"/>
      <c r="B220" s="82"/>
      <c r="C220" s="82"/>
      <c r="D220" s="28">
        <v>2016</v>
      </c>
      <c r="E220" s="29">
        <f t="shared" si="16"/>
        <v>30</v>
      </c>
      <c r="F220" s="29">
        <v>0</v>
      </c>
      <c r="G220" s="29">
        <v>0</v>
      </c>
      <c r="H220" s="30">
        <v>30</v>
      </c>
      <c r="I220" s="29">
        <v>0</v>
      </c>
      <c r="J220" s="85"/>
      <c r="K220" s="83"/>
      <c r="M220" s="9"/>
    </row>
    <row r="221" spans="1:13" s="8" customFormat="1" ht="15.75">
      <c r="A221" s="79"/>
      <c r="B221" s="82"/>
      <c r="C221" s="82"/>
      <c r="D221" s="28">
        <v>2017</v>
      </c>
      <c r="E221" s="29">
        <f t="shared" si="16"/>
        <v>0</v>
      </c>
      <c r="F221" s="29">
        <v>0</v>
      </c>
      <c r="G221" s="29">
        <v>0</v>
      </c>
      <c r="H221" s="30">
        <v>0</v>
      </c>
      <c r="I221" s="29">
        <v>0</v>
      </c>
      <c r="J221" s="85"/>
      <c r="K221" s="83"/>
      <c r="M221" s="9"/>
    </row>
    <row r="222" spans="1:13" s="8" customFormat="1" ht="15.75">
      <c r="A222" s="79"/>
      <c r="B222" s="82"/>
      <c r="C222" s="82"/>
      <c r="D222" s="28">
        <v>2018</v>
      </c>
      <c r="E222" s="29">
        <f t="shared" si="16"/>
        <v>0</v>
      </c>
      <c r="F222" s="29">
        <v>0</v>
      </c>
      <c r="G222" s="29">
        <v>0</v>
      </c>
      <c r="H222" s="30">
        <v>0</v>
      </c>
      <c r="I222" s="29">
        <v>0</v>
      </c>
      <c r="J222" s="85"/>
      <c r="K222" s="83"/>
      <c r="M222" s="9"/>
    </row>
    <row r="223" spans="1:13" s="8" customFormat="1" ht="15.75">
      <c r="A223" s="79"/>
      <c r="B223" s="82"/>
      <c r="C223" s="82"/>
      <c r="D223" s="28">
        <v>2019</v>
      </c>
      <c r="E223" s="29">
        <f t="shared" si="16"/>
        <v>0</v>
      </c>
      <c r="F223" s="29">
        <v>0</v>
      </c>
      <c r="G223" s="29">
        <v>0</v>
      </c>
      <c r="H223" s="30">
        <v>0</v>
      </c>
      <c r="I223" s="29">
        <v>0</v>
      </c>
      <c r="J223" s="85"/>
      <c r="K223" s="83"/>
      <c r="M223" s="9"/>
    </row>
    <row r="224" spans="1:13" s="8" customFormat="1" ht="15.75">
      <c r="A224" s="79"/>
      <c r="B224" s="82"/>
      <c r="C224" s="82"/>
      <c r="D224" s="28">
        <v>2020</v>
      </c>
      <c r="E224" s="29">
        <f t="shared" si="16"/>
        <v>33</v>
      </c>
      <c r="F224" s="29">
        <v>0</v>
      </c>
      <c r="G224" s="29">
        <v>0</v>
      </c>
      <c r="H224" s="30">
        <v>33</v>
      </c>
      <c r="I224" s="29">
        <v>0</v>
      </c>
      <c r="J224" s="85"/>
      <c r="K224" s="83"/>
      <c r="M224" s="9"/>
    </row>
    <row r="225" spans="1:13" s="8" customFormat="1" ht="15.75">
      <c r="A225" s="79"/>
      <c r="B225" s="82"/>
      <c r="C225" s="82"/>
      <c r="D225" s="28">
        <v>2021</v>
      </c>
      <c r="E225" s="29">
        <f t="shared" si="16"/>
        <v>85.4</v>
      </c>
      <c r="F225" s="29">
        <v>0</v>
      </c>
      <c r="G225" s="29">
        <v>0</v>
      </c>
      <c r="H225" s="30">
        <f>191+3.5-86.3+44.8+3.4-71</f>
        <v>85.4</v>
      </c>
      <c r="I225" s="29">
        <v>0</v>
      </c>
      <c r="J225" s="85"/>
      <c r="K225" s="83"/>
      <c r="M225" s="9"/>
    </row>
    <row r="226" spans="1:13" s="8" customFormat="1" ht="15.75">
      <c r="A226" s="79"/>
      <c r="B226" s="82"/>
      <c r="C226" s="82"/>
      <c r="D226" s="28">
        <v>2022</v>
      </c>
      <c r="E226" s="29">
        <f t="shared" si="16"/>
        <v>4.5999999999999996</v>
      </c>
      <c r="F226" s="29">
        <v>0</v>
      </c>
      <c r="G226" s="29">
        <v>0</v>
      </c>
      <c r="H226" s="30">
        <v>4.5999999999999996</v>
      </c>
      <c r="I226" s="29">
        <v>0</v>
      </c>
      <c r="J226" s="85"/>
      <c r="K226" s="83"/>
      <c r="M226" s="9"/>
    </row>
    <row r="227" spans="1:13" s="8" customFormat="1" ht="15.75">
      <c r="A227" s="79"/>
      <c r="B227" s="82"/>
      <c r="C227" s="82"/>
      <c r="D227" s="32">
        <v>2023</v>
      </c>
      <c r="E227" s="33">
        <f t="shared" si="16"/>
        <v>29.7</v>
      </c>
      <c r="F227" s="33">
        <v>0</v>
      </c>
      <c r="G227" s="33">
        <v>0</v>
      </c>
      <c r="H227" s="34">
        <v>29.7</v>
      </c>
      <c r="I227" s="33">
        <v>0</v>
      </c>
      <c r="J227" s="85"/>
      <c r="K227" s="83"/>
      <c r="M227" s="9"/>
    </row>
    <row r="228" spans="1:13" s="8" customFormat="1" ht="15.75">
      <c r="A228" s="79"/>
      <c r="B228" s="82"/>
      <c r="C228" s="82"/>
      <c r="D228" s="62">
        <v>2024</v>
      </c>
      <c r="E228" s="61">
        <f t="shared" si="16"/>
        <v>70.5</v>
      </c>
      <c r="F228" s="61">
        <v>0</v>
      </c>
      <c r="G228" s="61">
        <v>0</v>
      </c>
      <c r="H228" s="63">
        <v>70.5</v>
      </c>
      <c r="I228" s="61">
        <v>0</v>
      </c>
      <c r="J228" s="85"/>
      <c r="K228" s="83"/>
      <c r="M228" s="9"/>
    </row>
    <row r="229" spans="1:13" s="8" customFormat="1" ht="15.75">
      <c r="A229" s="79"/>
      <c r="B229" s="82"/>
      <c r="C229" s="82"/>
      <c r="D229" s="62">
        <v>2025</v>
      </c>
      <c r="E229" s="61">
        <f t="shared" si="16"/>
        <v>25.5</v>
      </c>
      <c r="F229" s="61">
        <v>0</v>
      </c>
      <c r="G229" s="61">
        <v>0</v>
      </c>
      <c r="H229" s="63">
        <v>25.5</v>
      </c>
      <c r="I229" s="61">
        <v>0</v>
      </c>
      <c r="J229" s="85"/>
      <c r="K229" s="83"/>
      <c r="M229" s="9"/>
    </row>
    <row r="230" spans="1:13" s="8" customFormat="1" ht="15.75">
      <c r="A230" s="79"/>
      <c r="B230" s="82"/>
      <c r="C230" s="82"/>
      <c r="D230" s="62">
        <v>2026</v>
      </c>
      <c r="E230" s="61">
        <f t="shared" si="16"/>
        <v>10.5</v>
      </c>
      <c r="F230" s="61">
        <v>0</v>
      </c>
      <c r="G230" s="61">
        <v>0</v>
      </c>
      <c r="H230" s="63">
        <v>10.5</v>
      </c>
      <c r="I230" s="61">
        <v>0</v>
      </c>
      <c r="J230" s="85"/>
      <c r="K230" s="83"/>
      <c r="M230" s="9"/>
    </row>
    <row r="231" spans="1:13" s="8" customFormat="1" ht="15.75" customHeight="1">
      <c r="A231" s="79"/>
      <c r="B231" s="76" t="s">
        <v>25</v>
      </c>
      <c r="C231" s="82"/>
      <c r="D231" s="26" t="s">
        <v>18</v>
      </c>
      <c r="E231" s="29">
        <f t="shared" si="16"/>
        <v>40.799999999999997</v>
      </c>
      <c r="F231" s="29">
        <f>SUM(F232:F243)</f>
        <v>0</v>
      </c>
      <c r="G231" s="29">
        <f>SUM(G232:G243)</f>
        <v>0</v>
      </c>
      <c r="H231" s="29">
        <f>SUM(H232:H243)</f>
        <v>40.799999999999997</v>
      </c>
      <c r="I231" s="29">
        <f>SUM(I232:I243)</f>
        <v>0</v>
      </c>
      <c r="J231" s="85"/>
      <c r="K231" s="86" t="s">
        <v>26</v>
      </c>
      <c r="M231" s="9"/>
    </row>
    <row r="232" spans="1:13" s="8" customFormat="1" ht="15.75">
      <c r="A232" s="79"/>
      <c r="B232" s="76"/>
      <c r="C232" s="82"/>
      <c r="D232" s="28">
        <v>2015</v>
      </c>
      <c r="E232" s="29">
        <f t="shared" si="16"/>
        <v>4</v>
      </c>
      <c r="F232" s="29">
        <v>0</v>
      </c>
      <c r="G232" s="29">
        <v>0</v>
      </c>
      <c r="H232" s="38">
        <v>4</v>
      </c>
      <c r="I232" s="29">
        <v>0</v>
      </c>
      <c r="J232" s="85"/>
      <c r="K232" s="86"/>
      <c r="M232" s="9"/>
    </row>
    <row r="233" spans="1:13" s="8" customFormat="1" ht="15.75">
      <c r="A233" s="79"/>
      <c r="B233" s="76"/>
      <c r="C233" s="82"/>
      <c r="D233" s="28">
        <v>2016</v>
      </c>
      <c r="E233" s="29">
        <f t="shared" si="16"/>
        <v>0</v>
      </c>
      <c r="F233" s="29">
        <v>0</v>
      </c>
      <c r="G233" s="29">
        <v>0</v>
      </c>
      <c r="H233" s="30">
        <v>0</v>
      </c>
      <c r="I233" s="29">
        <v>0</v>
      </c>
      <c r="J233" s="85"/>
      <c r="K233" s="86"/>
      <c r="M233" s="9"/>
    </row>
    <row r="234" spans="1:13" s="8" customFormat="1" ht="15.75">
      <c r="A234" s="79"/>
      <c r="B234" s="76"/>
      <c r="C234" s="82"/>
      <c r="D234" s="28">
        <v>2017</v>
      </c>
      <c r="E234" s="29">
        <f t="shared" si="16"/>
        <v>0</v>
      </c>
      <c r="F234" s="29">
        <v>0</v>
      </c>
      <c r="G234" s="29">
        <v>0</v>
      </c>
      <c r="H234" s="30">
        <v>0</v>
      </c>
      <c r="I234" s="29">
        <v>0</v>
      </c>
      <c r="J234" s="85"/>
      <c r="K234" s="86"/>
      <c r="M234" s="9"/>
    </row>
    <row r="235" spans="1:13" s="8" customFormat="1" ht="15.75">
      <c r="A235" s="79"/>
      <c r="B235" s="76"/>
      <c r="C235" s="82"/>
      <c r="D235" s="28">
        <v>2018</v>
      </c>
      <c r="E235" s="29">
        <f t="shared" si="16"/>
        <v>0</v>
      </c>
      <c r="F235" s="29">
        <v>0</v>
      </c>
      <c r="G235" s="29">
        <v>0</v>
      </c>
      <c r="H235" s="30">
        <v>0</v>
      </c>
      <c r="I235" s="29">
        <v>0</v>
      </c>
      <c r="J235" s="85"/>
      <c r="K235" s="86"/>
      <c r="M235" s="9"/>
    </row>
    <row r="236" spans="1:13" s="8" customFormat="1" ht="15.75">
      <c r="A236" s="79"/>
      <c r="B236" s="76"/>
      <c r="C236" s="82"/>
      <c r="D236" s="28">
        <v>2019</v>
      </c>
      <c r="E236" s="29">
        <f t="shared" si="16"/>
        <v>0</v>
      </c>
      <c r="F236" s="29">
        <v>0</v>
      </c>
      <c r="G236" s="29">
        <v>0</v>
      </c>
      <c r="H236" s="30">
        <v>0</v>
      </c>
      <c r="I236" s="29">
        <v>0</v>
      </c>
      <c r="J236" s="85"/>
      <c r="K236" s="86"/>
      <c r="M236" s="9"/>
    </row>
    <row r="237" spans="1:13" s="8" customFormat="1" ht="15.75">
      <c r="A237" s="79"/>
      <c r="B237" s="76"/>
      <c r="C237" s="82"/>
      <c r="D237" s="28">
        <v>2020</v>
      </c>
      <c r="E237" s="29">
        <f t="shared" si="16"/>
        <v>0</v>
      </c>
      <c r="F237" s="29">
        <v>0</v>
      </c>
      <c r="G237" s="29">
        <v>0</v>
      </c>
      <c r="H237" s="30">
        <v>0</v>
      </c>
      <c r="I237" s="29">
        <v>0</v>
      </c>
      <c r="J237" s="85"/>
      <c r="K237" s="86"/>
      <c r="M237" s="9"/>
    </row>
    <row r="238" spans="1:13" s="8" customFormat="1" ht="15.75">
      <c r="A238" s="79"/>
      <c r="B238" s="76"/>
      <c r="C238" s="82"/>
      <c r="D238" s="28">
        <v>2021</v>
      </c>
      <c r="E238" s="29">
        <f t="shared" si="16"/>
        <v>0</v>
      </c>
      <c r="F238" s="29">
        <v>0</v>
      </c>
      <c r="G238" s="29">
        <v>0</v>
      </c>
      <c r="H238" s="30">
        <v>0</v>
      </c>
      <c r="I238" s="29">
        <v>0</v>
      </c>
      <c r="J238" s="85"/>
      <c r="K238" s="86"/>
      <c r="M238" s="9"/>
    </row>
    <row r="239" spans="1:13" s="8" customFormat="1" ht="15.75">
      <c r="A239" s="79"/>
      <c r="B239" s="76"/>
      <c r="C239" s="82"/>
      <c r="D239" s="28">
        <v>2022</v>
      </c>
      <c r="E239" s="29">
        <f t="shared" si="16"/>
        <v>0</v>
      </c>
      <c r="F239" s="29">
        <v>0</v>
      </c>
      <c r="G239" s="29">
        <v>0</v>
      </c>
      <c r="H239" s="30">
        <v>0</v>
      </c>
      <c r="I239" s="29">
        <v>0</v>
      </c>
      <c r="J239" s="85"/>
      <c r="K239" s="86"/>
      <c r="M239" s="9"/>
    </row>
    <row r="240" spans="1:13" s="8" customFormat="1" ht="15.75">
      <c r="A240" s="79"/>
      <c r="B240" s="76"/>
      <c r="C240" s="82"/>
      <c r="D240" s="28">
        <v>2023</v>
      </c>
      <c r="E240" s="29">
        <f t="shared" si="16"/>
        <v>36.799999999999997</v>
      </c>
      <c r="F240" s="29">
        <v>0</v>
      </c>
      <c r="G240" s="29">
        <v>0</v>
      </c>
      <c r="H240" s="34">
        <v>36.799999999999997</v>
      </c>
      <c r="I240" s="29">
        <v>0</v>
      </c>
      <c r="J240" s="85"/>
      <c r="K240" s="86"/>
      <c r="M240" s="9"/>
    </row>
    <row r="241" spans="1:13" s="8" customFormat="1" ht="15.75">
      <c r="A241" s="79"/>
      <c r="B241" s="76"/>
      <c r="C241" s="82"/>
      <c r="D241" s="62">
        <v>2024</v>
      </c>
      <c r="E241" s="61">
        <f t="shared" si="16"/>
        <v>0</v>
      </c>
      <c r="F241" s="61">
        <v>0</v>
      </c>
      <c r="G241" s="61">
        <v>0</v>
      </c>
      <c r="H241" s="63">
        <v>0</v>
      </c>
      <c r="I241" s="61">
        <v>0</v>
      </c>
      <c r="J241" s="85"/>
      <c r="K241" s="86"/>
      <c r="M241" s="9"/>
    </row>
    <row r="242" spans="1:13" s="8" customFormat="1" ht="15.75">
      <c r="A242" s="79"/>
      <c r="B242" s="76"/>
      <c r="C242" s="82"/>
      <c r="D242" s="62">
        <v>2025</v>
      </c>
      <c r="E242" s="61">
        <f t="shared" si="16"/>
        <v>0</v>
      </c>
      <c r="F242" s="61">
        <v>0</v>
      </c>
      <c r="G242" s="61">
        <v>0</v>
      </c>
      <c r="H242" s="63">
        <v>0</v>
      </c>
      <c r="I242" s="61">
        <v>0</v>
      </c>
      <c r="J242" s="85"/>
      <c r="K242" s="86"/>
      <c r="M242" s="9"/>
    </row>
    <row r="243" spans="1:13" s="8" customFormat="1" ht="15.75">
      <c r="A243" s="79"/>
      <c r="B243" s="76"/>
      <c r="C243" s="82"/>
      <c r="D243" s="62">
        <v>2026</v>
      </c>
      <c r="E243" s="61">
        <f t="shared" si="16"/>
        <v>0</v>
      </c>
      <c r="F243" s="61">
        <v>0</v>
      </c>
      <c r="G243" s="61">
        <v>0</v>
      </c>
      <c r="H243" s="63">
        <v>0</v>
      </c>
      <c r="I243" s="61">
        <v>0</v>
      </c>
      <c r="J243" s="85"/>
      <c r="K243" s="86"/>
      <c r="M243" s="9"/>
    </row>
    <row r="244" spans="1:13" s="8" customFormat="1" ht="15.75" customHeight="1">
      <c r="A244" s="79"/>
      <c r="B244" s="82" t="s">
        <v>33</v>
      </c>
      <c r="C244" s="82"/>
      <c r="D244" s="60" t="s">
        <v>18</v>
      </c>
      <c r="E244" s="61">
        <f t="shared" si="16"/>
        <v>0</v>
      </c>
      <c r="F244" s="61">
        <f>SUM(F245:F256)</f>
        <v>0</v>
      </c>
      <c r="G244" s="61">
        <f>SUM(G245:G256)</f>
        <v>0</v>
      </c>
      <c r="H244" s="61">
        <f>SUM(H245:H256)</f>
        <v>0</v>
      </c>
      <c r="I244" s="61">
        <f>SUM(I245:I256)</f>
        <v>0</v>
      </c>
      <c r="J244" s="85"/>
      <c r="K244" s="83" t="s">
        <v>28</v>
      </c>
      <c r="M244" s="9"/>
    </row>
    <row r="245" spans="1:13" s="8" customFormat="1" ht="15.75">
      <c r="A245" s="79"/>
      <c r="B245" s="82"/>
      <c r="C245" s="82"/>
      <c r="D245" s="28">
        <v>2015</v>
      </c>
      <c r="E245" s="29">
        <f t="shared" si="16"/>
        <v>0</v>
      </c>
      <c r="F245" s="29">
        <v>0</v>
      </c>
      <c r="G245" s="29">
        <v>0</v>
      </c>
      <c r="H245" s="38">
        <v>0</v>
      </c>
      <c r="I245" s="29">
        <v>0</v>
      </c>
      <c r="J245" s="85"/>
      <c r="K245" s="83"/>
      <c r="M245" s="9"/>
    </row>
    <row r="246" spans="1:13" s="8" customFormat="1" ht="15.75">
      <c r="A246" s="79"/>
      <c r="B246" s="82"/>
      <c r="C246" s="82"/>
      <c r="D246" s="28">
        <v>2016</v>
      </c>
      <c r="E246" s="29">
        <f t="shared" si="16"/>
        <v>0</v>
      </c>
      <c r="F246" s="29">
        <v>0</v>
      </c>
      <c r="G246" s="29">
        <v>0</v>
      </c>
      <c r="H246" s="30">
        <v>0</v>
      </c>
      <c r="I246" s="29">
        <v>0</v>
      </c>
      <c r="J246" s="85"/>
      <c r="K246" s="83"/>
      <c r="M246" s="9"/>
    </row>
    <row r="247" spans="1:13" s="8" customFormat="1" ht="15.75">
      <c r="A247" s="79"/>
      <c r="B247" s="82"/>
      <c r="C247" s="82"/>
      <c r="D247" s="28">
        <v>2017</v>
      </c>
      <c r="E247" s="29">
        <f t="shared" si="16"/>
        <v>0</v>
      </c>
      <c r="F247" s="29">
        <v>0</v>
      </c>
      <c r="G247" s="29">
        <v>0</v>
      </c>
      <c r="H247" s="30">
        <v>0</v>
      </c>
      <c r="I247" s="29">
        <v>0</v>
      </c>
      <c r="J247" s="85"/>
      <c r="K247" s="83"/>
      <c r="M247" s="9"/>
    </row>
    <row r="248" spans="1:13" s="8" customFormat="1" ht="15.75">
      <c r="A248" s="79"/>
      <c r="B248" s="82"/>
      <c r="C248" s="82"/>
      <c r="D248" s="28">
        <v>2018</v>
      </c>
      <c r="E248" s="29">
        <f t="shared" si="16"/>
        <v>0</v>
      </c>
      <c r="F248" s="29">
        <v>0</v>
      </c>
      <c r="G248" s="29">
        <v>0</v>
      </c>
      <c r="H248" s="30">
        <v>0</v>
      </c>
      <c r="I248" s="29">
        <v>0</v>
      </c>
      <c r="J248" s="85"/>
      <c r="K248" s="83"/>
      <c r="M248" s="9"/>
    </row>
    <row r="249" spans="1:13" s="8" customFormat="1" ht="15.75">
      <c r="A249" s="79"/>
      <c r="B249" s="82"/>
      <c r="C249" s="82"/>
      <c r="D249" s="28">
        <v>2019</v>
      </c>
      <c r="E249" s="29">
        <f t="shared" si="16"/>
        <v>0</v>
      </c>
      <c r="F249" s="29">
        <v>0</v>
      </c>
      <c r="G249" s="29">
        <v>0</v>
      </c>
      <c r="H249" s="30">
        <v>0</v>
      </c>
      <c r="I249" s="29">
        <v>0</v>
      </c>
      <c r="J249" s="85"/>
      <c r="K249" s="83"/>
      <c r="M249" s="9"/>
    </row>
    <row r="250" spans="1:13" s="8" customFormat="1" ht="15.75">
      <c r="A250" s="79"/>
      <c r="B250" s="82"/>
      <c r="C250" s="82"/>
      <c r="D250" s="28">
        <v>2020</v>
      </c>
      <c r="E250" s="29">
        <f t="shared" ref="E250:E276" si="17">SUM(F250:I250)</f>
        <v>0</v>
      </c>
      <c r="F250" s="29">
        <v>0</v>
      </c>
      <c r="G250" s="29">
        <v>0</v>
      </c>
      <c r="H250" s="30">
        <v>0</v>
      </c>
      <c r="I250" s="29">
        <v>0</v>
      </c>
      <c r="J250" s="85"/>
      <c r="K250" s="83"/>
      <c r="M250" s="9"/>
    </row>
    <row r="251" spans="1:13" s="8" customFormat="1" ht="15.75">
      <c r="A251" s="79"/>
      <c r="B251" s="82"/>
      <c r="C251" s="82"/>
      <c r="D251" s="28">
        <v>2021</v>
      </c>
      <c r="E251" s="29">
        <f t="shared" si="17"/>
        <v>0</v>
      </c>
      <c r="F251" s="29">
        <v>0</v>
      </c>
      <c r="G251" s="29">
        <v>0</v>
      </c>
      <c r="H251" s="30">
        <v>0</v>
      </c>
      <c r="I251" s="29">
        <v>0</v>
      </c>
      <c r="J251" s="85"/>
      <c r="K251" s="83"/>
      <c r="M251" s="9"/>
    </row>
    <row r="252" spans="1:13" s="8" customFormat="1" ht="15.75">
      <c r="A252" s="79"/>
      <c r="B252" s="82"/>
      <c r="C252" s="82"/>
      <c r="D252" s="28">
        <v>2022</v>
      </c>
      <c r="E252" s="29">
        <f t="shared" si="17"/>
        <v>0</v>
      </c>
      <c r="F252" s="29">
        <v>0</v>
      </c>
      <c r="G252" s="29">
        <v>0</v>
      </c>
      <c r="H252" s="30">
        <v>0</v>
      </c>
      <c r="I252" s="29">
        <v>0</v>
      </c>
      <c r="J252" s="85"/>
      <c r="K252" s="83"/>
      <c r="M252" s="9"/>
    </row>
    <row r="253" spans="1:13" s="8" customFormat="1" ht="15.75">
      <c r="A253" s="79"/>
      <c r="B253" s="82"/>
      <c r="C253" s="82"/>
      <c r="D253" s="28">
        <v>2023</v>
      </c>
      <c r="E253" s="29">
        <f t="shared" si="17"/>
        <v>0</v>
      </c>
      <c r="F253" s="29">
        <v>0</v>
      </c>
      <c r="G253" s="29">
        <v>0</v>
      </c>
      <c r="H253" s="30">
        <v>0</v>
      </c>
      <c r="I253" s="29">
        <v>0</v>
      </c>
      <c r="J253" s="85"/>
      <c r="K253" s="83"/>
      <c r="M253" s="9"/>
    </row>
    <row r="254" spans="1:13" s="8" customFormat="1" ht="15.75">
      <c r="A254" s="79"/>
      <c r="B254" s="82"/>
      <c r="C254" s="82"/>
      <c r="D254" s="28">
        <v>2024</v>
      </c>
      <c r="E254" s="29">
        <f t="shared" si="17"/>
        <v>0</v>
      </c>
      <c r="F254" s="29">
        <v>0</v>
      </c>
      <c r="G254" s="29">
        <v>0</v>
      </c>
      <c r="H254" s="30">
        <v>0</v>
      </c>
      <c r="I254" s="29">
        <v>0</v>
      </c>
      <c r="J254" s="85"/>
      <c r="K254" s="83"/>
      <c r="M254" s="9"/>
    </row>
    <row r="255" spans="1:13" s="8" customFormat="1" ht="15.75">
      <c r="A255" s="79"/>
      <c r="B255" s="82"/>
      <c r="C255" s="82"/>
      <c r="D255" s="28">
        <v>2025</v>
      </c>
      <c r="E255" s="29">
        <f t="shared" si="17"/>
        <v>0</v>
      </c>
      <c r="F255" s="29">
        <v>0</v>
      </c>
      <c r="G255" s="29">
        <v>0</v>
      </c>
      <c r="H255" s="30">
        <v>0</v>
      </c>
      <c r="I255" s="29">
        <v>0</v>
      </c>
      <c r="J255" s="85"/>
      <c r="K255" s="83"/>
      <c r="M255" s="9"/>
    </row>
    <row r="256" spans="1:13" s="8" customFormat="1" ht="15.75">
      <c r="A256" s="79"/>
      <c r="B256" s="82"/>
      <c r="C256" s="82"/>
      <c r="D256" s="28">
        <v>2026</v>
      </c>
      <c r="E256" s="29">
        <f t="shared" si="17"/>
        <v>0</v>
      </c>
      <c r="F256" s="29">
        <v>0</v>
      </c>
      <c r="G256" s="29">
        <v>0</v>
      </c>
      <c r="H256" s="30">
        <v>0</v>
      </c>
      <c r="I256" s="29">
        <v>0</v>
      </c>
      <c r="J256" s="85"/>
      <c r="K256" s="83"/>
      <c r="M256" s="9"/>
    </row>
    <row r="257" spans="1:13" s="8" customFormat="1" ht="15.75" customHeight="1">
      <c r="A257" s="79" t="s">
        <v>41</v>
      </c>
      <c r="B257" s="80" t="s">
        <v>42</v>
      </c>
      <c r="C257" s="80"/>
      <c r="D257" s="19" t="s">
        <v>18</v>
      </c>
      <c r="E257" s="20">
        <f t="shared" si="17"/>
        <v>8990.5999999999985</v>
      </c>
      <c r="F257" s="20">
        <f>SUM(F258:F269)</f>
        <v>0</v>
      </c>
      <c r="G257" s="20">
        <f>SUM(G258:G269)</f>
        <v>0</v>
      </c>
      <c r="H257" s="20">
        <f>SUM(H258:H269)</f>
        <v>8990.5999999999985</v>
      </c>
      <c r="I257" s="20">
        <f>SUM(I258:I269)</f>
        <v>0</v>
      </c>
      <c r="J257" s="76" t="s">
        <v>19</v>
      </c>
      <c r="K257" s="83" t="s">
        <v>31</v>
      </c>
      <c r="M257" s="9"/>
    </row>
    <row r="258" spans="1:13" s="8" customFormat="1" ht="15.75">
      <c r="A258" s="79"/>
      <c r="B258" s="80"/>
      <c r="C258" s="80"/>
      <c r="D258" s="19">
        <v>2015</v>
      </c>
      <c r="E258" s="20">
        <f t="shared" si="17"/>
        <v>662</v>
      </c>
      <c r="F258" s="20">
        <f t="shared" ref="F258:I267" si="18">F271+F284+F297+F310</f>
        <v>0</v>
      </c>
      <c r="G258" s="20">
        <f t="shared" si="18"/>
        <v>0</v>
      </c>
      <c r="H258" s="20">
        <f t="shared" si="18"/>
        <v>662</v>
      </c>
      <c r="I258" s="20">
        <f t="shared" si="18"/>
        <v>0</v>
      </c>
      <c r="J258" s="76"/>
      <c r="K258" s="83"/>
      <c r="M258" s="9"/>
    </row>
    <row r="259" spans="1:13" s="8" customFormat="1" ht="15.75">
      <c r="A259" s="79"/>
      <c r="B259" s="80"/>
      <c r="C259" s="80"/>
      <c r="D259" s="19">
        <v>2016</v>
      </c>
      <c r="E259" s="20">
        <f t="shared" si="17"/>
        <v>3403.7999999999997</v>
      </c>
      <c r="F259" s="20">
        <f t="shared" si="18"/>
        <v>0</v>
      </c>
      <c r="G259" s="20">
        <f t="shared" si="18"/>
        <v>0</v>
      </c>
      <c r="H259" s="20">
        <f t="shared" si="18"/>
        <v>3403.7999999999997</v>
      </c>
      <c r="I259" s="20">
        <f t="shared" si="18"/>
        <v>0</v>
      </c>
      <c r="J259" s="76"/>
      <c r="K259" s="83"/>
      <c r="M259" s="9"/>
    </row>
    <row r="260" spans="1:13" s="8" customFormat="1" ht="15.75">
      <c r="A260" s="79"/>
      <c r="B260" s="80"/>
      <c r="C260" s="80"/>
      <c r="D260" s="19">
        <v>2017</v>
      </c>
      <c r="E260" s="20">
        <f t="shared" si="17"/>
        <v>378.6</v>
      </c>
      <c r="F260" s="20">
        <f t="shared" si="18"/>
        <v>0</v>
      </c>
      <c r="G260" s="20">
        <f t="shared" si="18"/>
        <v>0</v>
      </c>
      <c r="H260" s="20">
        <f t="shared" si="18"/>
        <v>378.6</v>
      </c>
      <c r="I260" s="20">
        <f t="shared" si="18"/>
        <v>0</v>
      </c>
      <c r="J260" s="76"/>
      <c r="K260" s="83"/>
      <c r="M260" s="9"/>
    </row>
    <row r="261" spans="1:13" s="8" customFormat="1" ht="15.75">
      <c r="A261" s="79"/>
      <c r="B261" s="80"/>
      <c r="C261" s="80"/>
      <c r="D261" s="19">
        <v>2018</v>
      </c>
      <c r="E261" s="20">
        <f t="shared" si="17"/>
        <v>1162.3</v>
      </c>
      <c r="F261" s="20">
        <f t="shared" si="18"/>
        <v>0</v>
      </c>
      <c r="G261" s="20">
        <f t="shared" si="18"/>
        <v>0</v>
      </c>
      <c r="H261" s="20">
        <f t="shared" si="18"/>
        <v>1162.3</v>
      </c>
      <c r="I261" s="20">
        <f t="shared" si="18"/>
        <v>0</v>
      </c>
      <c r="J261" s="76"/>
      <c r="K261" s="83"/>
      <c r="M261" s="9"/>
    </row>
    <row r="262" spans="1:13" s="8" customFormat="1" ht="15.75">
      <c r="A262" s="79"/>
      <c r="B262" s="80"/>
      <c r="C262" s="80"/>
      <c r="D262" s="19">
        <v>2019</v>
      </c>
      <c r="E262" s="20">
        <f t="shared" si="17"/>
        <v>304.89999999999998</v>
      </c>
      <c r="F262" s="20">
        <f t="shared" si="18"/>
        <v>0</v>
      </c>
      <c r="G262" s="20">
        <f t="shared" si="18"/>
        <v>0</v>
      </c>
      <c r="H262" s="20">
        <f t="shared" si="18"/>
        <v>304.89999999999998</v>
      </c>
      <c r="I262" s="20">
        <f t="shared" si="18"/>
        <v>0</v>
      </c>
      <c r="J262" s="76"/>
      <c r="K262" s="83"/>
      <c r="M262" s="9"/>
    </row>
    <row r="263" spans="1:13" s="8" customFormat="1" ht="15.75">
      <c r="A263" s="79"/>
      <c r="B263" s="80"/>
      <c r="C263" s="80"/>
      <c r="D263" s="19">
        <v>2020</v>
      </c>
      <c r="E263" s="20">
        <f t="shared" si="17"/>
        <v>100</v>
      </c>
      <c r="F263" s="20">
        <f t="shared" si="18"/>
        <v>0</v>
      </c>
      <c r="G263" s="20">
        <f t="shared" si="18"/>
        <v>0</v>
      </c>
      <c r="H263" s="20">
        <f t="shared" si="18"/>
        <v>100</v>
      </c>
      <c r="I263" s="20">
        <f t="shared" si="18"/>
        <v>0</v>
      </c>
      <c r="J263" s="76"/>
      <c r="K263" s="83"/>
      <c r="M263" s="9"/>
    </row>
    <row r="264" spans="1:13" s="8" customFormat="1" ht="15.75">
      <c r="A264" s="79"/>
      <c r="B264" s="80"/>
      <c r="C264" s="80"/>
      <c r="D264" s="19">
        <v>2021</v>
      </c>
      <c r="E264" s="20">
        <f t="shared" si="17"/>
        <v>429.29999999999995</v>
      </c>
      <c r="F264" s="20">
        <f t="shared" si="18"/>
        <v>0</v>
      </c>
      <c r="G264" s="20">
        <f t="shared" si="18"/>
        <v>0</v>
      </c>
      <c r="H264" s="20">
        <f t="shared" si="18"/>
        <v>429.29999999999995</v>
      </c>
      <c r="I264" s="20">
        <f t="shared" si="18"/>
        <v>0</v>
      </c>
      <c r="J264" s="76"/>
      <c r="K264" s="83"/>
      <c r="M264" s="9"/>
    </row>
    <row r="265" spans="1:13" s="8" customFormat="1" ht="15.75">
      <c r="A265" s="79"/>
      <c r="B265" s="80"/>
      <c r="C265" s="80"/>
      <c r="D265" s="19">
        <v>2022</v>
      </c>
      <c r="E265" s="20">
        <f t="shared" si="17"/>
        <v>426.2</v>
      </c>
      <c r="F265" s="20">
        <f t="shared" si="18"/>
        <v>0</v>
      </c>
      <c r="G265" s="20">
        <f t="shared" si="18"/>
        <v>0</v>
      </c>
      <c r="H265" s="20">
        <f t="shared" si="18"/>
        <v>426.2</v>
      </c>
      <c r="I265" s="20">
        <f t="shared" si="18"/>
        <v>0</v>
      </c>
      <c r="J265" s="76"/>
      <c r="K265" s="83"/>
      <c r="M265" s="9"/>
    </row>
    <row r="266" spans="1:13" s="8" customFormat="1" ht="15.75">
      <c r="A266" s="79"/>
      <c r="B266" s="80"/>
      <c r="C266" s="80"/>
      <c r="D266" s="19">
        <v>2023</v>
      </c>
      <c r="E266" s="20">
        <f t="shared" si="17"/>
        <v>1223.5</v>
      </c>
      <c r="F266" s="20">
        <f t="shared" si="18"/>
        <v>0</v>
      </c>
      <c r="G266" s="20">
        <f t="shared" si="18"/>
        <v>0</v>
      </c>
      <c r="H266" s="20">
        <f t="shared" si="18"/>
        <v>1223.5</v>
      </c>
      <c r="I266" s="20">
        <f t="shared" si="18"/>
        <v>0</v>
      </c>
      <c r="J266" s="76"/>
      <c r="K266" s="83"/>
      <c r="M266" s="9"/>
    </row>
    <row r="267" spans="1:13" s="8" customFormat="1" ht="15.75">
      <c r="A267" s="79"/>
      <c r="B267" s="80"/>
      <c r="C267" s="80"/>
      <c r="D267" s="19">
        <v>2024</v>
      </c>
      <c r="E267" s="20">
        <f t="shared" si="17"/>
        <v>300</v>
      </c>
      <c r="F267" s="20">
        <f t="shared" si="18"/>
        <v>0</v>
      </c>
      <c r="G267" s="20">
        <f t="shared" si="18"/>
        <v>0</v>
      </c>
      <c r="H267" s="20">
        <f t="shared" si="18"/>
        <v>300</v>
      </c>
      <c r="I267" s="20">
        <f t="shared" si="18"/>
        <v>0</v>
      </c>
      <c r="J267" s="76"/>
      <c r="K267" s="83"/>
      <c r="M267" s="9"/>
    </row>
    <row r="268" spans="1:13" s="8" customFormat="1" ht="15.75">
      <c r="A268" s="79"/>
      <c r="B268" s="80"/>
      <c r="C268" s="80"/>
      <c r="D268" s="19">
        <v>2025</v>
      </c>
      <c r="E268" s="20">
        <f t="shared" si="17"/>
        <v>300</v>
      </c>
      <c r="F268" s="20">
        <f>F280+F293+F306+F319</f>
        <v>0</v>
      </c>
      <c r="G268" s="20">
        <f>G280+G293+G306+G319</f>
        <v>0</v>
      </c>
      <c r="H268" s="20">
        <f>H280+H293+H306+H319</f>
        <v>300</v>
      </c>
      <c r="I268" s="20">
        <f>I280+I293+I306+I319</f>
        <v>0</v>
      </c>
      <c r="J268" s="76"/>
      <c r="K268" s="83"/>
      <c r="M268" s="9"/>
    </row>
    <row r="269" spans="1:13" s="8" customFormat="1" ht="72" customHeight="1">
      <c r="A269" s="79"/>
      <c r="B269" s="80"/>
      <c r="C269" s="80"/>
      <c r="D269" s="19">
        <v>2026</v>
      </c>
      <c r="E269" s="20">
        <f t="shared" si="17"/>
        <v>300</v>
      </c>
      <c r="F269" s="20">
        <f>F282+F295+F308+F321</f>
        <v>0</v>
      </c>
      <c r="G269" s="20">
        <f>G282+G295+G308+G321</f>
        <v>0</v>
      </c>
      <c r="H269" s="20">
        <f>H282+H295+H308+H321</f>
        <v>300</v>
      </c>
      <c r="I269" s="20">
        <f>I282+I295+I308+I321</f>
        <v>0</v>
      </c>
      <c r="J269" s="76"/>
      <c r="K269" s="83"/>
      <c r="M269" s="9"/>
    </row>
    <row r="270" spans="1:13" s="8" customFormat="1" ht="15.75" customHeight="1">
      <c r="A270" s="79"/>
      <c r="B270" s="82" t="s">
        <v>21</v>
      </c>
      <c r="C270" s="82"/>
      <c r="D270" s="19" t="s">
        <v>18</v>
      </c>
      <c r="E270" s="24">
        <f t="shared" si="17"/>
        <v>7942.2999999999993</v>
      </c>
      <c r="F270" s="24">
        <f>SUM(F271:F282)</f>
        <v>0</v>
      </c>
      <c r="G270" s="24">
        <f>SUM(G271:G282)</f>
        <v>0</v>
      </c>
      <c r="H270" s="24">
        <f>SUM(H271:H282)</f>
        <v>7942.2999999999993</v>
      </c>
      <c r="I270" s="24">
        <f>SUM(I271:I282)</f>
        <v>0</v>
      </c>
      <c r="J270" s="76"/>
      <c r="K270" s="83" t="s">
        <v>22</v>
      </c>
      <c r="M270" s="9"/>
    </row>
    <row r="271" spans="1:13" s="8" customFormat="1" ht="15.75">
      <c r="A271" s="79"/>
      <c r="B271" s="82"/>
      <c r="C271" s="82"/>
      <c r="D271" s="12">
        <v>2015</v>
      </c>
      <c r="E271" s="24">
        <f t="shared" si="17"/>
        <v>300</v>
      </c>
      <c r="F271" s="24">
        <v>0</v>
      </c>
      <c r="G271" s="24">
        <v>0</v>
      </c>
      <c r="H271" s="13">
        <v>300</v>
      </c>
      <c r="I271" s="24">
        <v>0</v>
      </c>
      <c r="J271" s="76"/>
      <c r="K271" s="83"/>
      <c r="M271" s="9"/>
    </row>
    <row r="272" spans="1:13" s="8" customFormat="1" ht="15.75">
      <c r="A272" s="79"/>
      <c r="B272" s="82"/>
      <c r="C272" s="82"/>
      <c r="D272" s="12">
        <v>2016</v>
      </c>
      <c r="E272" s="24">
        <f t="shared" si="17"/>
        <v>3088</v>
      </c>
      <c r="F272" s="24">
        <v>0</v>
      </c>
      <c r="G272" s="24">
        <v>0</v>
      </c>
      <c r="H272" s="13">
        <v>3088</v>
      </c>
      <c r="I272" s="24">
        <v>0</v>
      </c>
      <c r="J272" s="76"/>
      <c r="K272" s="83"/>
      <c r="M272" s="9"/>
    </row>
    <row r="273" spans="1:13" s="8" customFormat="1" ht="15.75">
      <c r="A273" s="79"/>
      <c r="B273" s="82"/>
      <c r="C273" s="82"/>
      <c r="D273" s="12">
        <v>2017</v>
      </c>
      <c r="E273" s="24">
        <f t="shared" si="17"/>
        <v>378.6</v>
      </c>
      <c r="F273" s="24">
        <v>0</v>
      </c>
      <c r="G273" s="24">
        <v>0</v>
      </c>
      <c r="H273" s="13">
        <v>378.6</v>
      </c>
      <c r="I273" s="24">
        <v>0</v>
      </c>
      <c r="J273" s="76"/>
      <c r="K273" s="83"/>
      <c r="M273" s="9"/>
    </row>
    <row r="274" spans="1:13" s="8" customFormat="1" ht="15.75">
      <c r="A274" s="79"/>
      <c r="B274" s="82"/>
      <c r="C274" s="82"/>
      <c r="D274" s="12">
        <v>2018</v>
      </c>
      <c r="E274" s="24">
        <f t="shared" si="17"/>
        <v>1117.3</v>
      </c>
      <c r="F274" s="24">
        <v>0</v>
      </c>
      <c r="G274" s="24">
        <v>0</v>
      </c>
      <c r="H274" s="13">
        <f>53+60+57+96+80-96+247.3+620</f>
        <v>1117.3</v>
      </c>
      <c r="I274" s="24">
        <v>0</v>
      </c>
      <c r="J274" s="76"/>
      <c r="K274" s="83"/>
      <c r="M274" s="9"/>
    </row>
    <row r="275" spans="1:13" s="8" customFormat="1" ht="15.75">
      <c r="A275" s="79"/>
      <c r="B275" s="82"/>
      <c r="C275" s="82"/>
      <c r="D275" s="12">
        <v>2019</v>
      </c>
      <c r="E275" s="24">
        <f t="shared" si="17"/>
        <v>251.5</v>
      </c>
      <c r="F275" s="24">
        <v>0</v>
      </c>
      <c r="G275" s="24">
        <v>0</v>
      </c>
      <c r="H275" s="13">
        <v>251.5</v>
      </c>
      <c r="I275" s="24">
        <v>0</v>
      </c>
      <c r="J275" s="76"/>
      <c r="K275" s="83"/>
      <c r="M275" s="9"/>
    </row>
    <row r="276" spans="1:13" s="8" customFormat="1" ht="15.75">
      <c r="A276" s="79"/>
      <c r="B276" s="82"/>
      <c r="C276" s="82"/>
      <c r="D276" s="12">
        <v>2020</v>
      </c>
      <c r="E276" s="24">
        <f t="shared" si="17"/>
        <v>100</v>
      </c>
      <c r="F276" s="24">
        <v>0</v>
      </c>
      <c r="G276" s="24">
        <v>0</v>
      </c>
      <c r="H276" s="13">
        <v>100</v>
      </c>
      <c r="I276" s="24">
        <v>0</v>
      </c>
      <c r="J276" s="76"/>
      <c r="K276" s="83"/>
      <c r="M276" s="9"/>
    </row>
    <row r="277" spans="1:13" s="8" customFormat="1" ht="15.75">
      <c r="A277" s="79"/>
      <c r="B277" s="82"/>
      <c r="C277" s="82"/>
      <c r="D277" s="12">
        <v>2021</v>
      </c>
      <c r="E277" s="24">
        <f>F277+G277+H277</f>
        <v>188.4</v>
      </c>
      <c r="F277" s="24">
        <v>0</v>
      </c>
      <c r="G277" s="24">
        <v>0</v>
      </c>
      <c r="H277" s="13">
        <v>188.4</v>
      </c>
      <c r="I277" s="24">
        <v>0</v>
      </c>
      <c r="J277" s="76"/>
      <c r="K277" s="83"/>
      <c r="M277" s="9"/>
    </row>
    <row r="278" spans="1:13" s="8" customFormat="1" ht="15.75">
      <c r="A278" s="79"/>
      <c r="B278" s="82"/>
      <c r="C278" s="82"/>
      <c r="D278" s="32">
        <v>2022</v>
      </c>
      <c r="E278" s="33">
        <f>F278+G278+H278</f>
        <v>395</v>
      </c>
      <c r="F278" s="33">
        <v>0</v>
      </c>
      <c r="G278" s="33">
        <v>0</v>
      </c>
      <c r="H278" s="34">
        <v>395</v>
      </c>
      <c r="I278" s="33">
        <v>0</v>
      </c>
      <c r="J278" s="76"/>
      <c r="K278" s="83"/>
      <c r="M278" s="9"/>
    </row>
    <row r="279" spans="1:13" s="8" customFormat="1" ht="15.75">
      <c r="A279" s="79"/>
      <c r="B279" s="82"/>
      <c r="C279" s="82"/>
      <c r="D279" s="32">
        <v>2023</v>
      </c>
      <c r="E279" s="33">
        <f>F279+G279+H279</f>
        <v>1223.5</v>
      </c>
      <c r="F279" s="33">
        <v>0</v>
      </c>
      <c r="G279" s="33">
        <v>0</v>
      </c>
      <c r="H279" s="13">
        <v>1223.5</v>
      </c>
      <c r="I279" s="33">
        <v>0</v>
      </c>
      <c r="J279" s="76"/>
      <c r="K279" s="83"/>
      <c r="M279" s="9"/>
    </row>
    <row r="280" spans="1:13" s="8" customFormat="1" ht="15.75">
      <c r="A280" s="79"/>
      <c r="B280" s="82"/>
      <c r="C280" s="82"/>
      <c r="D280" s="56">
        <v>2024</v>
      </c>
      <c r="E280" s="57">
        <v>300</v>
      </c>
      <c r="F280" s="57">
        <v>0</v>
      </c>
      <c r="G280" s="57">
        <v>0</v>
      </c>
      <c r="H280" s="58">
        <v>300</v>
      </c>
      <c r="I280" s="57">
        <v>0</v>
      </c>
      <c r="J280" s="76"/>
      <c r="K280" s="83"/>
      <c r="M280" s="9"/>
    </row>
    <row r="281" spans="1:13" s="8" customFormat="1" ht="15.75">
      <c r="A281" s="79"/>
      <c r="B281" s="82"/>
      <c r="C281" s="82"/>
      <c r="D281" s="56">
        <v>2025</v>
      </c>
      <c r="E281" s="57">
        <v>300</v>
      </c>
      <c r="F281" s="57">
        <v>0</v>
      </c>
      <c r="G281" s="57">
        <v>0</v>
      </c>
      <c r="H281" s="58">
        <v>300</v>
      </c>
      <c r="I281" s="57">
        <v>0</v>
      </c>
      <c r="J281" s="76"/>
      <c r="K281" s="83"/>
      <c r="M281" s="9"/>
    </row>
    <row r="282" spans="1:13" s="8" customFormat="1" ht="15.75">
      <c r="A282" s="79"/>
      <c r="B282" s="82"/>
      <c r="C282" s="82"/>
      <c r="D282" s="56">
        <v>2026</v>
      </c>
      <c r="E282" s="57">
        <v>300</v>
      </c>
      <c r="F282" s="57">
        <v>0</v>
      </c>
      <c r="G282" s="57">
        <v>0</v>
      </c>
      <c r="H282" s="58">
        <v>300</v>
      </c>
      <c r="I282" s="57">
        <v>0</v>
      </c>
      <c r="J282" s="76"/>
      <c r="K282" s="83"/>
      <c r="M282" s="9"/>
    </row>
    <row r="283" spans="1:13" s="8" customFormat="1" ht="15.75" customHeight="1">
      <c r="A283" s="79"/>
      <c r="B283" s="82" t="s">
        <v>37</v>
      </c>
      <c r="C283" s="82"/>
      <c r="D283" s="59" t="s">
        <v>18</v>
      </c>
      <c r="E283" s="54">
        <f t="shared" ref="E283:E314" si="19">SUM(F283:I283)</f>
        <v>524.5</v>
      </c>
      <c r="F283" s="54">
        <f>SUM(F284:F295)</f>
        <v>0</v>
      </c>
      <c r="G283" s="54">
        <f>SUM(G284:G295)</f>
        <v>0</v>
      </c>
      <c r="H283" s="54">
        <f>SUM(H284:H295)</f>
        <v>524.5</v>
      </c>
      <c r="I283" s="54">
        <f>SUM(I284:I295)</f>
        <v>0</v>
      </c>
      <c r="J283" s="76"/>
      <c r="K283" s="83" t="s">
        <v>24</v>
      </c>
      <c r="M283" s="9"/>
    </row>
    <row r="284" spans="1:13" s="8" customFormat="1" ht="15.75">
      <c r="A284" s="79"/>
      <c r="B284" s="82"/>
      <c r="C284" s="82"/>
      <c r="D284" s="12">
        <v>2015</v>
      </c>
      <c r="E284" s="24">
        <f t="shared" si="19"/>
        <v>122</v>
      </c>
      <c r="F284" s="24">
        <v>0</v>
      </c>
      <c r="G284" s="24">
        <v>0</v>
      </c>
      <c r="H284" s="39">
        <v>122</v>
      </c>
      <c r="I284" s="24">
        <v>0</v>
      </c>
      <c r="J284" s="76"/>
      <c r="K284" s="83"/>
      <c r="M284" s="9"/>
    </row>
    <row r="285" spans="1:13" s="8" customFormat="1" ht="15.75">
      <c r="A285" s="79"/>
      <c r="B285" s="82"/>
      <c r="C285" s="82"/>
      <c r="D285" s="12">
        <v>2016</v>
      </c>
      <c r="E285" s="24">
        <f t="shared" si="19"/>
        <v>161.6</v>
      </c>
      <c r="F285" s="24">
        <v>0</v>
      </c>
      <c r="G285" s="24">
        <v>0</v>
      </c>
      <c r="H285" s="13">
        <v>161.6</v>
      </c>
      <c r="I285" s="24">
        <v>0</v>
      </c>
      <c r="J285" s="76"/>
      <c r="K285" s="83"/>
      <c r="M285" s="9"/>
    </row>
    <row r="286" spans="1:13" s="8" customFormat="1" ht="15.75">
      <c r="A286" s="79"/>
      <c r="B286" s="82"/>
      <c r="C286" s="82"/>
      <c r="D286" s="12">
        <v>2017</v>
      </c>
      <c r="E286" s="24">
        <f t="shared" si="19"/>
        <v>0</v>
      </c>
      <c r="F286" s="24">
        <v>0</v>
      </c>
      <c r="G286" s="24">
        <v>0</v>
      </c>
      <c r="H286" s="13">
        <v>0</v>
      </c>
      <c r="I286" s="24">
        <v>0</v>
      </c>
      <c r="J286" s="76"/>
      <c r="K286" s="83"/>
      <c r="M286" s="9"/>
    </row>
    <row r="287" spans="1:13" s="8" customFormat="1" ht="15.75">
      <c r="A287" s="79"/>
      <c r="B287" s="82"/>
      <c r="C287" s="82"/>
      <c r="D287" s="12">
        <v>2018</v>
      </c>
      <c r="E287" s="24">
        <f t="shared" si="19"/>
        <v>0</v>
      </c>
      <c r="F287" s="24">
        <v>0</v>
      </c>
      <c r="G287" s="24">
        <v>0</v>
      </c>
      <c r="H287" s="13">
        <v>0</v>
      </c>
      <c r="I287" s="24">
        <v>0</v>
      </c>
      <c r="J287" s="76"/>
      <c r="K287" s="83"/>
      <c r="M287" s="9"/>
    </row>
    <row r="288" spans="1:13" s="8" customFormat="1" ht="15.75">
      <c r="A288" s="79"/>
      <c r="B288" s="82"/>
      <c r="C288" s="82"/>
      <c r="D288" s="12">
        <v>2019</v>
      </c>
      <c r="E288" s="24">
        <f t="shared" si="19"/>
        <v>0</v>
      </c>
      <c r="F288" s="24">
        <v>0</v>
      </c>
      <c r="G288" s="24">
        <v>0</v>
      </c>
      <c r="H288" s="13">
        <v>0</v>
      </c>
      <c r="I288" s="24">
        <v>0</v>
      </c>
      <c r="J288" s="76"/>
      <c r="K288" s="83"/>
      <c r="M288" s="9"/>
    </row>
    <row r="289" spans="1:13" s="8" customFormat="1" ht="15.75">
      <c r="A289" s="79"/>
      <c r="B289" s="82"/>
      <c r="C289" s="82"/>
      <c r="D289" s="12">
        <v>2020</v>
      </c>
      <c r="E289" s="24">
        <f t="shared" si="19"/>
        <v>0</v>
      </c>
      <c r="F289" s="24">
        <v>0</v>
      </c>
      <c r="G289" s="24">
        <v>0</v>
      </c>
      <c r="H289" s="13">
        <v>0</v>
      </c>
      <c r="I289" s="24">
        <v>0</v>
      </c>
      <c r="J289" s="76"/>
      <c r="K289" s="83"/>
      <c r="M289" s="9"/>
    </row>
    <row r="290" spans="1:13" s="8" customFormat="1" ht="15.75">
      <c r="A290" s="79"/>
      <c r="B290" s="82"/>
      <c r="C290" s="82"/>
      <c r="D290" s="12">
        <v>2021</v>
      </c>
      <c r="E290" s="24">
        <f t="shared" si="19"/>
        <v>240.89999999999998</v>
      </c>
      <c r="F290" s="24">
        <v>0</v>
      </c>
      <c r="G290" s="24">
        <v>0</v>
      </c>
      <c r="H290" s="13">
        <f>312.2-71.3</f>
        <v>240.89999999999998</v>
      </c>
      <c r="I290" s="24">
        <v>0</v>
      </c>
      <c r="J290" s="76"/>
      <c r="K290" s="83"/>
      <c r="M290" s="9"/>
    </row>
    <row r="291" spans="1:13" s="8" customFormat="1" ht="15.75">
      <c r="A291" s="79"/>
      <c r="B291" s="82"/>
      <c r="C291" s="82"/>
      <c r="D291" s="12">
        <v>2022</v>
      </c>
      <c r="E291" s="24">
        <f t="shared" si="19"/>
        <v>0</v>
      </c>
      <c r="F291" s="24">
        <v>0</v>
      </c>
      <c r="G291" s="24">
        <v>0</v>
      </c>
      <c r="H291" s="13">
        <v>0</v>
      </c>
      <c r="I291" s="24">
        <v>0</v>
      </c>
      <c r="J291" s="76"/>
      <c r="K291" s="83"/>
      <c r="M291" s="9"/>
    </row>
    <row r="292" spans="1:13" s="8" customFormat="1" ht="15.75">
      <c r="A292" s="79"/>
      <c r="B292" s="82"/>
      <c r="C292" s="82"/>
      <c r="D292" s="12">
        <v>2023</v>
      </c>
      <c r="E292" s="24">
        <f t="shared" si="19"/>
        <v>0</v>
      </c>
      <c r="F292" s="24">
        <v>0</v>
      </c>
      <c r="G292" s="24">
        <v>0</v>
      </c>
      <c r="H292" s="13">
        <v>0</v>
      </c>
      <c r="I292" s="24">
        <v>0</v>
      </c>
      <c r="J292" s="76"/>
      <c r="K292" s="83"/>
      <c r="M292" s="9"/>
    </row>
    <row r="293" spans="1:13" s="8" customFormat="1" ht="15.75">
      <c r="A293" s="79"/>
      <c r="B293" s="82"/>
      <c r="C293" s="82"/>
      <c r="D293" s="53">
        <v>2024</v>
      </c>
      <c r="E293" s="54">
        <f t="shared" si="19"/>
        <v>0</v>
      </c>
      <c r="F293" s="54">
        <v>0</v>
      </c>
      <c r="G293" s="54">
        <v>0</v>
      </c>
      <c r="H293" s="55">
        <v>0</v>
      </c>
      <c r="I293" s="54">
        <v>0</v>
      </c>
      <c r="J293" s="76"/>
      <c r="K293" s="83"/>
      <c r="M293" s="9"/>
    </row>
    <row r="294" spans="1:13" s="8" customFormat="1" ht="15.75">
      <c r="A294" s="79"/>
      <c r="B294" s="82"/>
      <c r="C294" s="82"/>
      <c r="D294" s="53">
        <v>2025</v>
      </c>
      <c r="E294" s="54">
        <f t="shared" si="19"/>
        <v>0</v>
      </c>
      <c r="F294" s="54">
        <v>0</v>
      </c>
      <c r="G294" s="54">
        <v>0</v>
      </c>
      <c r="H294" s="55">
        <v>0</v>
      </c>
      <c r="I294" s="54">
        <v>0</v>
      </c>
      <c r="J294" s="76"/>
      <c r="K294" s="83"/>
      <c r="M294" s="9"/>
    </row>
    <row r="295" spans="1:13" s="8" customFormat="1" ht="15.75">
      <c r="A295" s="79"/>
      <c r="B295" s="82"/>
      <c r="C295" s="82"/>
      <c r="D295" s="53">
        <v>2026</v>
      </c>
      <c r="E295" s="54">
        <f t="shared" si="19"/>
        <v>0</v>
      </c>
      <c r="F295" s="54">
        <v>0</v>
      </c>
      <c r="G295" s="54">
        <v>0</v>
      </c>
      <c r="H295" s="55">
        <v>0</v>
      </c>
      <c r="I295" s="54">
        <v>0</v>
      </c>
      <c r="J295" s="76"/>
      <c r="K295" s="83"/>
      <c r="M295" s="9"/>
    </row>
    <row r="296" spans="1:13" s="8" customFormat="1" ht="15.75" customHeight="1">
      <c r="A296" s="79"/>
      <c r="B296" s="82" t="s">
        <v>25</v>
      </c>
      <c r="C296" s="82"/>
      <c r="D296" s="59" t="s">
        <v>18</v>
      </c>
      <c r="E296" s="54">
        <f t="shared" si="19"/>
        <v>394.2</v>
      </c>
      <c r="F296" s="54">
        <f>SUM(F297:F308)</f>
        <v>0</v>
      </c>
      <c r="G296" s="54">
        <f>SUM(G297:G308)</f>
        <v>0</v>
      </c>
      <c r="H296" s="54">
        <f>SUM(H297:H308)</f>
        <v>394.2</v>
      </c>
      <c r="I296" s="54">
        <f>SUM(I297:I308)</f>
        <v>0</v>
      </c>
      <c r="J296" s="76"/>
      <c r="K296" s="86" t="s">
        <v>26</v>
      </c>
      <c r="M296" s="9"/>
    </row>
    <row r="297" spans="1:13" s="8" customFormat="1" ht="15.75">
      <c r="A297" s="79"/>
      <c r="B297" s="82"/>
      <c r="C297" s="82"/>
      <c r="D297" s="12">
        <v>2015</v>
      </c>
      <c r="E297" s="24">
        <f t="shared" si="19"/>
        <v>240</v>
      </c>
      <c r="F297" s="24">
        <v>0</v>
      </c>
      <c r="G297" s="24">
        <v>0</v>
      </c>
      <c r="H297" s="13">
        <v>240</v>
      </c>
      <c r="I297" s="24">
        <v>0</v>
      </c>
      <c r="J297" s="76"/>
      <c r="K297" s="86"/>
      <c r="M297" s="9"/>
    </row>
    <row r="298" spans="1:13" s="8" customFormat="1" ht="15.75">
      <c r="A298" s="79"/>
      <c r="B298" s="82"/>
      <c r="C298" s="82"/>
      <c r="D298" s="12">
        <v>2016</v>
      </c>
      <c r="E298" s="24">
        <f t="shared" si="19"/>
        <v>154.19999999999999</v>
      </c>
      <c r="F298" s="24">
        <v>0</v>
      </c>
      <c r="G298" s="24">
        <v>0</v>
      </c>
      <c r="H298" s="13">
        <f>243.4-89.2</f>
        <v>154.19999999999999</v>
      </c>
      <c r="I298" s="24">
        <v>0</v>
      </c>
      <c r="J298" s="76"/>
      <c r="K298" s="86"/>
      <c r="M298" s="9"/>
    </row>
    <row r="299" spans="1:13" s="8" customFormat="1" ht="15.75">
      <c r="A299" s="79"/>
      <c r="B299" s="82"/>
      <c r="C299" s="82"/>
      <c r="D299" s="12">
        <v>2017</v>
      </c>
      <c r="E299" s="24">
        <f t="shared" si="19"/>
        <v>0</v>
      </c>
      <c r="F299" s="24">
        <v>0</v>
      </c>
      <c r="G299" s="24">
        <v>0</v>
      </c>
      <c r="H299" s="13">
        <v>0</v>
      </c>
      <c r="I299" s="24">
        <v>0</v>
      </c>
      <c r="J299" s="76"/>
      <c r="K299" s="86"/>
      <c r="M299" s="9"/>
    </row>
    <row r="300" spans="1:13" s="8" customFormat="1" ht="15.75">
      <c r="A300" s="79"/>
      <c r="B300" s="82"/>
      <c r="C300" s="82"/>
      <c r="D300" s="12">
        <v>2018</v>
      </c>
      <c r="E300" s="24">
        <f t="shared" si="19"/>
        <v>0</v>
      </c>
      <c r="F300" s="24">
        <v>0</v>
      </c>
      <c r="G300" s="24">
        <v>0</v>
      </c>
      <c r="H300" s="13">
        <v>0</v>
      </c>
      <c r="I300" s="24">
        <v>0</v>
      </c>
      <c r="J300" s="76"/>
      <c r="K300" s="86"/>
      <c r="M300" s="9"/>
    </row>
    <row r="301" spans="1:13" s="8" customFormat="1" ht="15.75">
      <c r="A301" s="79"/>
      <c r="B301" s="82"/>
      <c r="C301" s="82"/>
      <c r="D301" s="12">
        <v>2019</v>
      </c>
      <c r="E301" s="24">
        <f t="shared" si="19"/>
        <v>0</v>
      </c>
      <c r="F301" s="24">
        <v>0</v>
      </c>
      <c r="G301" s="24">
        <v>0</v>
      </c>
      <c r="H301" s="13">
        <v>0</v>
      </c>
      <c r="I301" s="24">
        <v>0</v>
      </c>
      <c r="J301" s="76"/>
      <c r="K301" s="86"/>
      <c r="M301" s="9"/>
    </row>
    <row r="302" spans="1:13" s="8" customFormat="1" ht="15.75">
      <c r="A302" s="79"/>
      <c r="B302" s="82"/>
      <c r="C302" s="82"/>
      <c r="D302" s="12">
        <v>2020</v>
      </c>
      <c r="E302" s="24">
        <f t="shared" si="19"/>
        <v>0</v>
      </c>
      <c r="F302" s="24">
        <v>0</v>
      </c>
      <c r="G302" s="24">
        <v>0</v>
      </c>
      <c r="H302" s="13">
        <v>0</v>
      </c>
      <c r="I302" s="24">
        <v>0</v>
      </c>
      <c r="J302" s="76"/>
      <c r="K302" s="86"/>
      <c r="M302" s="9"/>
    </row>
    <row r="303" spans="1:13" s="8" customFormat="1" ht="15.75">
      <c r="A303" s="79"/>
      <c r="B303" s="82"/>
      <c r="C303" s="82"/>
      <c r="D303" s="12">
        <v>2021</v>
      </c>
      <c r="E303" s="24">
        <f t="shared" si="19"/>
        <v>0</v>
      </c>
      <c r="F303" s="24">
        <v>0</v>
      </c>
      <c r="G303" s="24">
        <v>0</v>
      </c>
      <c r="H303" s="13">
        <v>0</v>
      </c>
      <c r="I303" s="24">
        <v>0</v>
      </c>
      <c r="J303" s="76"/>
      <c r="K303" s="86"/>
      <c r="M303" s="9"/>
    </row>
    <row r="304" spans="1:13" s="8" customFormat="1" ht="15.75">
      <c r="A304" s="79"/>
      <c r="B304" s="82"/>
      <c r="C304" s="82"/>
      <c r="D304" s="12">
        <v>2022</v>
      </c>
      <c r="E304" s="24">
        <f t="shared" si="19"/>
        <v>0</v>
      </c>
      <c r="F304" s="24">
        <v>0</v>
      </c>
      <c r="G304" s="24">
        <v>0</v>
      </c>
      <c r="H304" s="13">
        <v>0</v>
      </c>
      <c r="I304" s="24">
        <v>0</v>
      </c>
      <c r="J304" s="76"/>
      <c r="K304" s="86"/>
      <c r="M304" s="9"/>
    </row>
    <row r="305" spans="1:13" s="8" customFormat="1" ht="15.75">
      <c r="A305" s="79"/>
      <c r="B305" s="82"/>
      <c r="C305" s="82"/>
      <c r="D305" s="12">
        <v>2023</v>
      </c>
      <c r="E305" s="24">
        <f t="shared" si="19"/>
        <v>0</v>
      </c>
      <c r="F305" s="24">
        <v>0</v>
      </c>
      <c r="G305" s="24">
        <v>0</v>
      </c>
      <c r="H305" s="13">
        <v>0</v>
      </c>
      <c r="I305" s="24">
        <v>0</v>
      </c>
      <c r="J305" s="76"/>
      <c r="K305" s="86"/>
      <c r="M305" s="9"/>
    </row>
    <row r="306" spans="1:13" s="8" customFormat="1" ht="15.75">
      <c r="A306" s="79"/>
      <c r="B306" s="82"/>
      <c r="C306" s="82"/>
      <c r="D306" s="53">
        <v>2024</v>
      </c>
      <c r="E306" s="54">
        <f t="shared" si="19"/>
        <v>0</v>
      </c>
      <c r="F306" s="54">
        <v>0</v>
      </c>
      <c r="G306" s="54">
        <v>0</v>
      </c>
      <c r="H306" s="55">
        <v>0</v>
      </c>
      <c r="I306" s="54">
        <v>0</v>
      </c>
      <c r="J306" s="76"/>
      <c r="K306" s="86"/>
      <c r="M306" s="9"/>
    </row>
    <row r="307" spans="1:13" s="8" customFormat="1" ht="15.75">
      <c r="A307" s="79"/>
      <c r="B307" s="82"/>
      <c r="C307" s="82"/>
      <c r="D307" s="53">
        <v>2025</v>
      </c>
      <c r="E307" s="54">
        <f t="shared" si="19"/>
        <v>0</v>
      </c>
      <c r="F307" s="54">
        <v>0</v>
      </c>
      <c r="G307" s="54">
        <v>0</v>
      </c>
      <c r="H307" s="55">
        <v>0</v>
      </c>
      <c r="I307" s="54">
        <v>0</v>
      </c>
      <c r="J307" s="76"/>
      <c r="K307" s="86"/>
      <c r="M307" s="9"/>
    </row>
    <row r="308" spans="1:13" s="8" customFormat="1" ht="15.75">
      <c r="A308" s="79"/>
      <c r="B308" s="82"/>
      <c r="C308" s="82"/>
      <c r="D308" s="53">
        <v>2026</v>
      </c>
      <c r="E308" s="54">
        <f t="shared" si="19"/>
        <v>0</v>
      </c>
      <c r="F308" s="54">
        <v>0</v>
      </c>
      <c r="G308" s="54">
        <v>0</v>
      </c>
      <c r="H308" s="55">
        <v>0</v>
      </c>
      <c r="I308" s="54">
        <v>0</v>
      </c>
      <c r="J308" s="76"/>
      <c r="K308" s="86"/>
      <c r="M308" s="9"/>
    </row>
    <row r="309" spans="1:13" s="8" customFormat="1" ht="15.75" customHeight="1">
      <c r="A309" s="79"/>
      <c r="B309" s="82" t="s">
        <v>43</v>
      </c>
      <c r="C309" s="82"/>
      <c r="D309" s="19" t="s">
        <v>18</v>
      </c>
      <c r="E309" s="24">
        <f t="shared" si="19"/>
        <v>129.6</v>
      </c>
      <c r="F309" s="24">
        <f>SUM(F310:F321)</f>
        <v>0</v>
      </c>
      <c r="G309" s="24">
        <f>SUM(G310:G321)</f>
        <v>0</v>
      </c>
      <c r="H309" s="24">
        <f>SUM(H310:H321)</f>
        <v>129.6</v>
      </c>
      <c r="I309" s="24">
        <f>SUM(I310:I321)</f>
        <v>0</v>
      </c>
      <c r="J309" s="76"/>
      <c r="K309" s="83" t="s">
        <v>28</v>
      </c>
      <c r="M309" s="9"/>
    </row>
    <row r="310" spans="1:13" s="8" customFormat="1" ht="15.75">
      <c r="A310" s="79"/>
      <c r="B310" s="82"/>
      <c r="C310" s="82"/>
      <c r="D310" s="12">
        <v>2015</v>
      </c>
      <c r="E310" s="24">
        <f t="shared" si="19"/>
        <v>0</v>
      </c>
      <c r="F310" s="24">
        <v>0</v>
      </c>
      <c r="G310" s="24">
        <v>0</v>
      </c>
      <c r="H310" s="13">
        <v>0</v>
      </c>
      <c r="I310" s="24">
        <v>0</v>
      </c>
      <c r="J310" s="76"/>
      <c r="K310" s="83"/>
      <c r="M310" s="9"/>
    </row>
    <row r="311" spans="1:13" s="8" customFormat="1" ht="15.75">
      <c r="A311" s="79"/>
      <c r="B311" s="82"/>
      <c r="C311" s="82"/>
      <c r="D311" s="12">
        <v>2016</v>
      </c>
      <c r="E311" s="24">
        <f t="shared" si="19"/>
        <v>0</v>
      </c>
      <c r="F311" s="24">
        <v>0</v>
      </c>
      <c r="G311" s="24">
        <v>0</v>
      </c>
      <c r="H311" s="13">
        <v>0</v>
      </c>
      <c r="I311" s="24">
        <v>0</v>
      </c>
      <c r="J311" s="76"/>
      <c r="K311" s="83"/>
      <c r="M311" s="9"/>
    </row>
    <row r="312" spans="1:13" s="8" customFormat="1" ht="15.75">
      <c r="A312" s="79"/>
      <c r="B312" s="82"/>
      <c r="C312" s="82"/>
      <c r="D312" s="12">
        <v>2017</v>
      </c>
      <c r="E312" s="24">
        <f t="shared" si="19"/>
        <v>0</v>
      </c>
      <c r="F312" s="24">
        <v>0</v>
      </c>
      <c r="G312" s="24">
        <v>0</v>
      </c>
      <c r="H312" s="13">
        <v>0</v>
      </c>
      <c r="I312" s="24">
        <v>0</v>
      </c>
      <c r="J312" s="76"/>
      <c r="K312" s="83"/>
      <c r="M312" s="9"/>
    </row>
    <row r="313" spans="1:13" s="8" customFormat="1" ht="15.75">
      <c r="A313" s="79"/>
      <c r="B313" s="82"/>
      <c r="C313" s="82"/>
      <c r="D313" s="12">
        <v>2018</v>
      </c>
      <c r="E313" s="24">
        <f t="shared" si="19"/>
        <v>45</v>
      </c>
      <c r="F313" s="24">
        <v>0</v>
      </c>
      <c r="G313" s="24">
        <v>0</v>
      </c>
      <c r="H313" s="13">
        <v>45</v>
      </c>
      <c r="I313" s="24">
        <v>0</v>
      </c>
      <c r="J313" s="76"/>
      <c r="K313" s="83"/>
      <c r="M313" s="9"/>
    </row>
    <row r="314" spans="1:13" s="8" customFormat="1" ht="15.75">
      <c r="A314" s="79"/>
      <c r="B314" s="82"/>
      <c r="C314" s="82"/>
      <c r="D314" s="12">
        <v>2019</v>
      </c>
      <c r="E314" s="24">
        <f t="shared" si="19"/>
        <v>53.399999999999991</v>
      </c>
      <c r="F314" s="24">
        <v>0</v>
      </c>
      <c r="G314" s="24">
        <v>0</v>
      </c>
      <c r="H314" s="13">
        <f>70.6-17-0.2</f>
        <v>53.399999999999991</v>
      </c>
      <c r="I314" s="24">
        <v>0</v>
      </c>
      <c r="J314" s="76"/>
      <c r="K314" s="83"/>
      <c r="M314" s="9"/>
    </row>
    <row r="315" spans="1:13" s="8" customFormat="1" ht="15.75">
      <c r="A315" s="79"/>
      <c r="B315" s="82"/>
      <c r="C315" s="82"/>
      <c r="D315" s="12">
        <v>2020</v>
      </c>
      <c r="E315" s="24">
        <f t="shared" ref="E315:E346" si="20">SUM(F315:I315)</f>
        <v>0</v>
      </c>
      <c r="F315" s="24">
        <v>0</v>
      </c>
      <c r="G315" s="24">
        <v>0</v>
      </c>
      <c r="H315" s="13">
        <v>0</v>
      </c>
      <c r="I315" s="24">
        <v>0</v>
      </c>
      <c r="J315" s="76"/>
      <c r="K315" s="83"/>
      <c r="M315" s="9"/>
    </row>
    <row r="316" spans="1:13" s="8" customFormat="1" ht="15.75">
      <c r="A316" s="79"/>
      <c r="B316" s="82"/>
      <c r="C316" s="82"/>
      <c r="D316" s="12">
        <v>2021</v>
      </c>
      <c r="E316" s="24">
        <f t="shared" si="20"/>
        <v>0</v>
      </c>
      <c r="F316" s="24">
        <v>0</v>
      </c>
      <c r="G316" s="24">
        <v>0</v>
      </c>
      <c r="H316" s="13">
        <v>0</v>
      </c>
      <c r="I316" s="24">
        <v>0</v>
      </c>
      <c r="J316" s="76"/>
      <c r="K316" s="83"/>
      <c r="M316" s="9"/>
    </row>
    <row r="317" spans="1:13" s="8" customFormat="1" ht="15.75">
      <c r="A317" s="79"/>
      <c r="B317" s="82"/>
      <c r="C317" s="82"/>
      <c r="D317" s="12">
        <v>2022</v>
      </c>
      <c r="E317" s="24">
        <f t="shared" si="20"/>
        <v>31.2</v>
      </c>
      <c r="F317" s="24">
        <v>0</v>
      </c>
      <c r="G317" s="24">
        <v>0</v>
      </c>
      <c r="H317" s="13">
        <v>31.2</v>
      </c>
      <c r="I317" s="24">
        <v>0</v>
      </c>
      <c r="J317" s="76"/>
      <c r="K317" s="83"/>
      <c r="M317" s="9"/>
    </row>
    <row r="318" spans="1:13" s="8" customFormat="1" ht="15.75">
      <c r="A318" s="79"/>
      <c r="B318" s="82"/>
      <c r="C318" s="82"/>
      <c r="D318" s="12">
        <v>2023</v>
      </c>
      <c r="E318" s="24">
        <f t="shared" si="20"/>
        <v>0</v>
      </c>
      <c r="F318" s="24">
        <v>0</v>
      </c>
      <c r="G318" s="24">
        <v>0</v>
      </c>
      <c r="H318" s="13">
        <v>0</v>
      </c>
      <c r="I318" s="24">
        <v>0</v>
      </c>
      <c r="J318" s="76"/>
      <c r="K318" s="83"/>
      <c r="M318" s="9"/>
    </row>
    <row r="319" spans="1:13" s="8" customFormat="1" ht="15.75">
      <c r="A319" s="79"/>
      <c r="B319" s="82"/>
      <c r="C319" s="82"/>
      <c r="D319" s="12">
        <v>2024</v>
      </c>
      <c r="E319" s="24">
        <f t="shared" si="20"/>
        <v>0</v>
      </c>
      <c r="F319" s="24">
        <v>0</v>
      </c>
      <c r="G319" s="24">
        <v>0</v>
      </c>
      <c r="H319" s="13">
        <v>0</v>
      </c>
      <c r="I319" s="24">
        <v>0</v>
      </c>
      <c r="J319" s="76"/>
      <c r="K319" s="83"/>
      <c r="M319" s="9"/>
    </row>
    <row r="320" spans="1:13" s="8" customFormat="1" ht="15.75">
      <c r="A320" s="79"/>
      <c r="B320" s="82"/>
      <c r="C320" s="82"/>
      <c r="D320" s="12">
        <v>2025</v>
      </c>
      <c r="E320" s="24">
        <f t="shared" si="20"/>
        <v>0</v>
      </c>
      <c r="F320" s="24">
        <v>0</v>
      </c>
      <c r="G320" s="24">
        <v>0</v>
      </c>
      <c r="H320" s="13">
        <v>0</v>
      </c>
      <c r="I320" s="24">
        <v>0</v>
      </c>
      <c r="J320" s="76"/>
      <c r="K320" s="83"/>
      <c r="M320" s="9"/>
    </row>
    <row r="321" spans="1:13" s="8" customFormat="1" ht="15.75">
      <c r="A321" s="79"/>
      <c r="B321" s="82"/>
      <c r="C321" s="82"/>
      <c r="D321" s="12">
        <v>2026</v>
      </c>
      <c r="E321" s="24">
        <f t="shared" si="20"/>
        <v>0</v>
      </c>
      <c r="F321" s="24">
        <v>0</v>
      </c>
      <c r="G321" s="24">
        <v>0</v>
      </c>
      <c r="H321" s="13">
        <v>0</v>
      </c>
      <c r="I321" s="24">
        <v>0</v>
      </c>
      <c r="J321" s="76"/>
      <c r="K321" s="83"/>
      <c r="M321" s="9"/>
    </row>
    <row r="322" spans="1:13" s="8" customFormat="1" ht="15.75" customHeight="1">
      <c r="A322" s="79" t="s">
        <v>44</v>
      </c>
      <c r="B322" s="84" t="s">
        <v>45</v>
      </c>
      <c r="C322" s="80"/>
      <c r="D322" s="19" t="s">
        <v>18</v>
      </c>
      <c r="E322" s="20">
        <f t="shared" si="20"/>
        <v>262.5</v>
      </c>
      <c r="F322" s="20">
        <f>SUM(F323:F334)</f>
        <v>0</v>
      </c>
      <c r="G322" s="20">
        <f>SUM(G323:G334)</f>
        <v>0</v>
      </c>
      <c r="H322" s="20">
        <f>SUM(H323:H334)</f>
        <v>262.5</v>
      </c>
      <c r="I322" s="20">
        <f>SUM(I323:I334)</f>
        <v>0</v>
      </c>
      <c r="J322" s="76" t="s">
        <v>19</v>
      </c>
      <c r="K322" s="81" t="s">
        <v>46</v>
      </c>
      <c r="M322" s="9"/>
    </row>
    <row r="323" spans="1:13" s="8" customFormat="1" ht="15.75">
      <c r="A323" s="79"/>
      <c r="B323" s="84"/>
      <c r="C323" s="80"/>
      <c r="D323" s="19">
        <v>2015</v>
      </c>
      <c r="E323" s="20">
        <f t="shared" si="20"/>
        <v>100</v>
      </c>
      <c r="F323" s="20">
        <f t="shared" ref="F323:I332" si="21">F336+F349+F362</f>
        <v>0</v>
      </c>
      <c r="G323" s="20">
        <f t="shared" si="21"/>
        <v>0</v>
      </c>
      <c r="H323" s="20">
        <f t="shared" si="21"/>
        <v>100</v>
      </c>
      <c r="I323" s="20">
        <f t="shared" si="21"/>
        <v>0</v>
      </c>
      <c r="J323" s="76"/>
      <c r="K323" s="81"/>
      <c r="M323" s="9"/>
    </row>
    <row r="324" spans="1:13" s="8" customFormat="1" ht="15.75">
      <c r="A324" s="79"/>
      <c r="B324" s="84"/>
      <c r="C324" s="80"/>
      <c r="D324" s="19">
        <v>2016</v>
      </c>
      <c r="E324" s="20">
        <f t="shared" si="20"/>
        <v>0</v>
      </c>
      <c r="F324" s="20">
        <f t="shared" si="21"/>
        <v>0</v>
      </c>
      <c r="G324" s="20">
        <f t="shared" si="21"/>
        <v>0</v>
      </c>
      <c r="H324" s="20">
        <f t="shared" si="21"/>
        <v>0</v>
      </c>
      <c r="I324" s="20">
        <f t="shared" si="21"/>
        <v>0</v>
      </c>
      <c r="J324" s="76"/>
      <c r="K324" s="81"/>
      <c r="M324" s="9"/>
    </row>
    <row r="325" spans="1:13" s="8" customFormat="1" ht="15.75">
      <c r="A325" s="79"/>
      <c r="B325" s="84"/>
      <c r="C325" s="80"/>
      <c r="D325" s="19">
        <v>2017</v>
      </c>
      <c r="E325" s="20">
        <f t="shared" si="20"/>
        <v>0</v>
      </c>
      <c r="F325" s="20">
        <f t="shared" si="21"/>
        <v>0</v>
      </c>
      <c r="G325" s="20">
        <f t="shared" si="21"/>
        <v>0</v>
      </c>
      <c r="H325" s="20">
        <f t="shared" si="21"/>
        <v>0</v>
      </c>
      <c r="I325" s="20">
        <f t="shared" si="21"/>
        <v>0</v>
      </c>
      <c r="J325" s="76"/>
      <c r="K325" s="81"/>
      <c r="M325" s="9"/>
    </row>
    <row r="326" spans="1:13" s="8" customFormat="1" ht="15.75">
      <c r="A326" s="79"/>
      <c r="B326" s="84"/>
      <c r="C326" s="80"/>
      <c r="D326" s="19">
        <v>2018</v>
      </c>
      <c r="E326" s="20">
        <f t="shared" si="20"/>
        <v>0</v>
      </c>
      <c r="F326" s="20">
        <f t="shared" si="21"/>
        <v>0</v>
      </c>
      <c r="G326" s="20">
        <f t="shared" si="21"/>
        <v>0</v>
      </c>
      <c r="H326" s="20">
        <f t="shared" si="21"/>
        <v>0</v>
      </c>
      <c r="I326" s="20">
        <f t="shared" si="21"/>
        <v>0</v>
      </c>
      <c r="J326" s="76"/>
      <c r="K326" s="81"/>
      <c r="M326" s="9"/>
    </row>
    <row r="327" spans="1:13" s="8" customFormat="1" ht="15.75">
      <c r="A327" s="79"/>
      <c r="B327" s="84"/>
      <c r="C327" s="80"/>
      <c r="D327" s="19">
        <v>2019</v>
      </c>
      <c r="E327" s="20">
        <f t="shared" si="20"/>
        <v>9.5</v>
      </c>
      <c r="F327" s="20">
        <f t="shared" si="21"/>
        <v>0</v>
      </c>
      <c r="G327" s="20">
        <f t="shared" si="21"/>
        <v>0</v>
      </c>
      <c r="H327" s="20">
        <f t="shared" si="21"/>
        <v>9.5</v>
      </c>
      <c r="I327" s="20">
        <f t="shared" si="21"/>
        <v>0</v>
      </c>
      <c r="J327" s="76"/>
      <c r="K327" s="81"/>
      <c r="M327" s="9"/>
    </row>
    <row r="328" spans="1:13" s="8" customFormat="1" ht="15.75">
      <c r="A328" s="79"/>
      <c r="B328" s="84"/>
      <c r="C328" s="80"/>
      <c r="D328" s="19">
        <v>2020</v>
      </c>
      <c r="E328" s="20">
        <f t="shared" si="20"/>
        <v>0</v>
      </c>
      <c r="F328" s="20">
        <f t="shared" si="21"/>
        <v>0</v>
      </c>
      <c r="G328" s="20">
        <f t="shared" si="21"/>
        <v>0</v>
      </c>
      <c r="H328" s="20">
        <f t="shared" si="21"/>
        <v>0</v>
      </c>
      <c r="I328" s="20">
        <f t="shared" si="21"/>
        <v>0</v>
      </c>
      <c r="J328" s="76"/>
      <c r="K328" s="81"/>
      <c r="M328" s="9"/>
    </row>
    <row r="329" spans="1:13" s="8" customFormat="1" ht="15.75">
      <c r="A329" s="79"/>
      <c r="B329" s="84"/>
      <c r="C329" s="80"/>
      <c r="D329" s="19">
        <v>2021</v>
      </c>
      <c r="E329" s="20">
        <f t="shared" si="20"/>
        <v>0</v>
      </c>
      <c r="F329" s="20">
        <f t="shared" si="21"/>
        <v>0</v>
      </c>
      <c r="G329" s="20">
        <f t="shared" si="21"/>
        <v>0</v>
      </c>
      <c r="H329" s="20">
        <f t="shared" si="21"/>
        <v>0</v>
      </c>
      <c r="I329" s="20">
        <f t="shared" si="21"/>
        <v>0</v>
      </c>
      <c r="J329" s="76"/>
      <c r="K329" s="81"/>
      <c r="M329" s="9"/>
    </row>
    <row r="330" spans="1:13" s="8" customFormat="1" ht="15.75">
      <c r="A330" s="79"/>
      <c r="B330" s="84"/>
      <c r="C330" s="80"/>
      <c r="D330" s="19">
        <v>2022</v>
      </c>
      <c r="E330" s="20">
        <f t="shared" si="20"/>
        <v>40</v>
      </c>
      <c r="F330" s="20">
        <f t="shared" si="21"/>
        <v>0</v>
      </c>
      <c r="G330" s="20">
        <f t="shared" si="21"/>
        <v>0</v>
      </c>
      <c r="H330" s="20">
        <f t="shared" si="21"/>
        <v>40</v>
      </c>
      <c r="I330" s="20">
        <f t="shared" si="21"/>
        <v>0</v>
      </c>
      <c r="J330" s="76"/>
      <c r="K330" s="81"/>
      <c r="M330" s="9"/>
    </row>
    <row r="331" spans="1:13" s="8" customFormat="1" ht="15.75">
      <c r="A331" s="79"/>
      <c r="B331" s="84"/>
      <c r="C331" s="80"/>
      <c r="D331" s="19">
        <v>2023</v>
      </c>
      <c r="E331" s="20">
        <f t="shared" si="20"/>
        <v>113</v>
      </c>
      <c r="F331" s="20">
        <f t="shared" si="21"/>
        <v>0</v>
      </c>
      <c r="G331" s="20">
        <f t="shared" si="21"/>
        <v>0</v>
      </c>
      <c r="H331" s="20">
        <f t="shared" si="21"/>
        <v>113</v>
      </c>
      <c r="I331" s="20">
        <f t="shared" si="21"/>
        <v>0</v>
      </c>
      <c r="J331" s="76"/>
      <c r="K331" s="81"/>
      <c r="M331" s="9"/>
    </row>
    <row r="332" spans="1:13" s="8" customFormat="1" ht="15.75">
      <c r="A332" s="79"/>
      <c r="B332" s="84"/>
      <c r="C332" s="80"/>
      <c r="D332" s="19">
        <v>2024</v>
      </c>
      <c r="E332" s="20">
        <f t="shared" si="20"/>
        <v>0</v>
      </c>
      <c r="F332" s="20">
        <f t="shared" si="21"/>
        <v>0</v>
      </c>
      <c r="G332" s="20">
        <f t="shared" si="21"/>
        <v>0</v>
      </c>
      <c r="H332" s="20">
        <f t="shared" si="21"/>
        <v>0</v>
      </c>
      <c r="I332" s="20">
        <f t="shared" si="21"/>
        <v>0</v>
      </c>
      <c r="J332" s="76"/>
      <c r="K332" s="81"/>
      <c r="M332" s="9"/>
    </row>
    <row r="333" spans="1:13" s="8" customFormat="1" ht="15.75">
      <c r="A333" s="79"/>
      <c r="B333" s="84"/>
      <c r="C333" s="80"/>
      <c r="D333" s="19">
        <v>2025</v>
      </c>
      <c r="E333" s="20">
        <f t="shared" si="20"/>
        <v>0</v>
      </c>
      <c r="F333" s="20">
        <f>F345+F358+F371</f>
        <v>0</v>
      </c>
      <c r="G333" s="20">
        <f>G345+G358+G371</f>
        <v>0</v>
      </c>
      <c r="H333" s="20">
        <f>H345+H358+H371</f>
        <v>0</v>
      </c>
      <c r="I333" s="20">
        <f>I345+I358+I371</f>
        <v>0</v>
      </c>
      <c r="J333" s="76"/>
      <c r="K333" s="81"/>
      <c r="M333" s="9"/>
    </row>
    <row r="334" spans="1:13" s="8" customFormat="1" ht="15.75">
      <c r="A334" s="79"/>
      <c r="B334" s="84"/>
      <c r="C334" s="80"/>
      <c r="D334" s="19">
        <v>2026</v>
      </c>
      <c r="E334" s="20">
        <f t="shared" si="20"/>
        <v>0</v>
      </c>
      <c r="F334" s="20">
        <f>F347+F360+F373</f>
        <v>0</v>
      </c>
      <c r="G334" s="20">
        <f>G347+G360+G373</f>
        <v>0</v>
      </c>
      <c r="H334" s="20">
        <f>H347+H360+H373</f>
        <v>0</v>
      </c>
      <c r="I334" s="20">
        <f>I347+I360+I373</f>
        <v>0</v>
      </c>
      <c r="J334" s="76"/>
      <c r="K334" s="81"/>
      <c r="M334" s="9"/>
    </row>
    <row r="335" spans="1:13" s="8" customFormat="1" ht="15.75" customHeight="1">
      <c r="A335" s="79"/>
      <c r="B335" s="82" t="s">
        <v>27</v>
      </c>
      <c r="C335" s="82"/>
      <c r="D335" s="19" t="s">
        <v>18</v>
      </c>
      <c r="E335" s="24">
        <f t="shared" si="20"/>
        <v>100</v>
      </c>
      <c r="F335" s="24">
        <f>SUM(F336:F347)</f>
        <v>0</v>
      </c>
      <c r="G335" s="24">
        <f>SUM(G336:G347)</f>
        <v>0</v>
      </c>
      <c r="H335" s="24">
        <f>SUM(H336:H347)</f>
        <v>100</v>
      </c>
      <c r="I335" s="24">
        <f>SUM(I336:I347)</f>
        <v>0</v>
      </c>
      <c r="J335" s="76"/>
      <c r="K335" s="83" t="s">
        <v>46</v>
      </c>
      <c r="M335" s="9"/>
    </row>
    <row r="336" spans="1:13" s="8" customFormat="1" ht="15.75">
      <c r="A336" s="79"/>
      <c r="B336" s="82"/>
      <c r="C336" s="82"/>
      <c r="D336" s="12">
        <v>2015</v>
      </c>
      <c r="E336" s="24">
        <f t="shared" si="20"/>
        <v>100</v>
      </c>
      <c r="F336" s="24">
        <v>0</v>
      </c>
      <c r="G336" s="24">
        <v>0</v>
      </c>
      <c r="H336" s="13">
        <v>100</v>
      </c>
      <c r="I336" s="24">
        <v>0</v>
      </c>
      <c r="J336" s="76"/>
      <c r="K336" s="83"/>
      <c r="M336" s="9"/>
    </row>
    <row r="337" spans="1:13" s="8" customFormat="1" ht="15.75">
      <c r="A337" s="79"/>
      <c r="B337" s="82"/>
      <c r="C337" s="82"/>
      <c r="D337" s="12">
        <v>2016</v>
      </c>
      <c r="E337" s="24">
        <f t="shared" si="20"/>
        <v>0</v>
      </c>
      <c r="F337" s="24">
        <v>0</v>
      </c>
      <c r="G337" s="24">
        <v>0</v>
      </c>
      <c r="H337" s="13">
        <v>0</v>
      </c>
      <c r="I337" s="24">
        <v>0</v>
      </c>
      <c r="J337" s="76"/>
      <c r="K337" s="83"/>
      <c r="M337" s="9"/>
    </row>
    <row r="338" spans="1:13" s="8" customFormat="1" ht="15.75">
      <c r="A338" s="79"/>
      <c r="B338" s="82"/>
      <c r="C338" s="82"/>
      <c r="D338" s="12">
        <v>2017</v>
      </c>
      <c r="E338" s="24">
        <f t="shared" si="20"/>
        <v>0</v>
      </c>
      <c r="F338" s="24">
        <v>0</v>
      </c>
      <c r="G338" s="24">
        <v>0</v>
      </c>
      <c r="H338" s="13">
        <v>0</v>
      </c>
      <c r="I338" s="24">
        <v>0</v>
      </c>
      <c r="J338" s="76"/>
      <c r="K338" s="83"/>
      <c r="M338" s="9"/>
    </row>
    <row r="339" spans="1:13" s="8" customFormat="1" ht="15.75">
      <c r="A339" s="79"/>
      <c r="B339" s="82"/>
      <c r="C339" s="82"/>
      <c r="D339" s="12">
        <v>2018</v>
      </c>
      <c r="E339" s="24">
        <f t="shared" si="20"/>
        <v>0</v>
      </c>
      <c r="F339" s="24">
        <v>0</v>
      </c>
      <c r="G339" s="24">
        <v>0</v>
      </c>
      <c r="H339" s="13">
        <v>0</v>
      </c>
      <c r="I339" s="24">
        <v>0</v>
      </c>
      <c r="J339" s="76"/>
      <c r="K339" s="83"/>
      <c r="M339" s="9"/>
    </row>
    <row r="340" spans="1:13" s="8" customFormat="1" ht="15.75">
      <c r="A340" s="79"/>
      <c r="B340" s="82"/>
      <c r="C340" s="82"/>
      <c r="D340" s="12">
        <v>2019</v>
      </c>
      <c r="E340" s="24">
        <f t="shared" si="20"/>
        <v>0</v>
      </c>
      <c r="F340" s="24">
        <v>0</v>
      </c>
      <c r="G340" s="24">
        <v>0</v>
      </c>
      <c r="H340" s="13">
        <v>0</v>
      </c>
      <c r="I340" s="24">
        <v>0</v>
      </c>
      <c r="J340" s="76"/>
      <c r="K340" s="83"/>
      <c r="M340" s="9"/>
    </row>
    <row r="341" spans="1:13" s="8" customFormat="1" ht="15.75">
      <c r="A341" s="79"/>
      <c r="B341" s="82"/>
      <c r="C341" s="82"/>
      <c r="D341" s="12">
        <v>2020</v>
      </c>
      <c r="E341" s="24">
        <f t="shared" si="20"/>
        <v>0</v>
      </c>
      <c r="F341" s="24">
        <v>0</v>
      </c>
      <c r="G341" s="24">
        <v>0</v>
      </c>
      <c r="H341" s="13">
        <v>0</v>
      </c>
      <c r="I341" s="24">
        <v>0</v>
      </c>
      <c r="J341" s="76"/>
      <c r="K341" s="83"/>
      <c r="M341" s="9"/>
    </row>
    <row r="342" spans="1:13" s="8" customFormat="1" ht="15.75">
      <c r="A342" s="79"/>
      <c r="B342" s="82"/>
      <c r="C342" s="82"/>
      <c r="D342" s="12">
        <v>2021</v>
      </c>
      <c r="E342" s="24">
        <f t="shared" si="20"/>
        <v>0</v>
      </c>
      <c r="F342" s="24">
        <v>0</v>
      </c>
      <c r="G342" s="24">
        <v>0</v>
      </c>
      <c r="H342" s="13">
        <v>0</v>
      </c>
      <c r="I342" s="24">
        <v>0</v>
      </c>
      <c r="J342" s="76"/>
      <c r="K342" s="83"/>
      <c r="M342" s="9"/>
    </row>
    <row r="343" spans="1:13" s="8" customFormat="1" ht="15.75">
      <c r="A343" s="79"/>
      <c r="B343" s="82"/>
      <c r="C343" s="82"/>
      <c r="D343" s="12">
        <v>2022</v>
      </c>
      <c r="E343" s="24">
        <f t="shared" si="20"/>
        <v>0</v>
      </c>
      <c r="F343" s="24">
        <v>0</v>
      </c>
      <c r="G343" s="24">
        <v>0</v>
      </c>
      <c r="H343" s="13">
        <v>0</v>
      </c>
      <c r="I343" s="24">
        <v>0</v>
      </c>
      <c r="J343" s="76"/>
      <c r="K343" s="83"/>
      <c r="M343" s="9"/>
    </row>
    <row r="344" spans="1:13" s="8" customFormat="1" ht="15.75">
      <c r="A344" s="79"/>
      <c r="B344" s="82"/>
      <c r="C344" s="82"/>
      <c r="D344" s="12">
        <v>2023</v>
      </c>
      <c r="E344" s="24">
        <f t="shared" si="20"/>
        <v>0</v>
      </c>
      <c r="F344" s="24">
        <v>0</v>
      </c>
      <c r="G344" s="24">
        <v>0</v>
      </c>
      <c r="H344" s="13">
        <v>0</v>
      </c>
      <c r="I344" s="24">
        <v>0</v>
      </c>
      <c r="J344" s="76"/>
      <c r="K344" s="83"/>
      <c r="M344" s="9"/>
    </row>
    <row r="345" spans="1:13" s="8" customFormat="1" ht="15.75">
      <c r="A345" s="79"/>
      <c r="B345" s="82"/>
      <c r="C345" s="82"/>
      <c r="D345" s="12">
        <v>2024</v>
      </c>
      <c r="E345" s="24">
        <f t="shared" si="20"/>
        <v>0</v>
      </c>
      <c r="F345" s="24">
        <v>0</v>
      </c>
      <c r="G345" s="24">
        <v>0</v>
      </c>
      <c r="H345" s="13">
        <v>0</v>
      </c>
      <c r="I345" s="24">
        <v>0</v>
      </c>
      <c r="J345" s="76"/>
      <c r="K345" s="83"/>
      <c r="M345" s="9"/>
    </row>
    <row r="346" spans="1:13" s="8" customFormat="1" ht="15.75">
      <c r="A346" s="79"/>
      <c r="B346" s="82"/>
      <c r="C346" s="82"/>
      <c r="D346" s="12">
        <v>2025</v>
      </c>
      <c r="E346" s="24">
        <f t="shared" si="20"/>
        <v>0</v>
      </c>
      <c r="F346" s="24">
        <v>0</v>
      </c>
      <c r="G346" s="24">
        <v>0</v>
      </c>
      <c r="H346" s="13">
        <v>0</v>
      </c>
      <c r="I346" s="24">
        <v>0</v>
      </c>
      <c r="J346" s="76"/>
      <c r="K346" s="83"/>
      <c r="M346" s="9"/>
    </row>
    <row r="347" spans="1:13" s="8" customFormat="1" ht="15.75">
      <c r="A347" s="79"/>
      <c r="B347" s="82"/>
      <c r="C347" s="82"/>
      <c r="D347" s="12">
        <v>2026</v>
      </c>
      <c r="E347" s="24">
        <f t="shared" ref="E347:E378" si="22">SUM(F347:I347)</f>
        <v>0</v>
      </c>
      <c r="F347" s="24">
        <v>0</v>
      </c>
      <c r="G347" s="24">
        <v>0</v>
      </c>
      <c r="H347" s="13">
        <v>0</v>
      </c>
      <c r="I347" s="24">
        <v>0</v>
      </c>
      <c r="J347" s="76"/>
      <c r="K347" s="83"/>
      <c r="M347" s="9"/>
    </row>
    <row r="348" spans="1:13" s="8" customFormat="1" ht="15.75" customHeight="1">
      <c r="A348" s="79"/>
      <c r="B348" s="82" t="s">
        <v>38</v>
      </c>
      <c r="C348" s="82"/>
      <c r="D348" s="19" t="s">
        <v>18</v>
      </c>
      <c r="E348" s="24">
        <f t="shared" si="22"/>
        <v>9.5</v>
      </c>
      <c r="F348" s="24">
        <f>SUM(F349:F360)</f>
        <v>0</v>
      </c>
      <c r="G348" s="24">
        <f>SUM(G349:G360)</f>
        <v>0</v>
      </c>
      <c r="H348" s="24">
        <f>SUM(H349:H360)</f>
        <v>9.5</v>
      </c>
      <c r="I348" s="24">
        <f>SUM(I349:I360)</f>
        <v>0</v>
      </c>
      <c r="J348" s="76"/>
      <c r="K348" s="83" t="s">
        <v>22</v>
      </c>
      <c r="M348" s="9"/>
    </row>
    <row r="349" spans="1:13" s="8" customFormat="1" ht="15.75">
      <c r="A349" s="79"/>
      <c r="B349" s="82"/>
      <c r="C349" s="82"/>
      <c r="D349" s="12">
        <v>2015</v>
      </c>
      <c r="E349" s="24">
        <f t="shared" si="22"/>
        <v>0</v>
      </c>
      <c r="F349" s="24">
        <v>0</v>
      </c>
      <c r="G349" s="24">
        <v>0</v>
      </c>
      <c r="H349" s="13">
        <v>0</v>
      </c>
      <c r="I349" s="24">
        <v>0</v>
      </c>
      <c r="J349" s="76"/>
      <c r="K349" s="83"/>
      <c r="M349" s="9"/>
    </row>
    <row r="350" spans="1:13" s="8" customFormat="1" ht="15.75">
      <c r="A350" s="79"/>
      <c r="B350" s="82"/>
      <c r="C350" s="82"/>
      <c r="D350" s="12">
        <v>2016</v>
      </c>
      <c r="E350" s="24">
        <f t="shared" si="22"/>
        <v>0</v>
      </c>
      <c r="F350" s="24">
        <v>0</v>
      </c>
      <c r="G350" s="24">
        <v>0</v>
      </c>
      <c r="H350" s="13">
        <v>0</v>
      </c>
      <c r="I350" s="24">
        <v>0</v>
      </c>
      <c r="J350" s="76"/>
      <c r="K350" s="83"/>
      <c r="M350" s="9"/>
    </row>
    <row r="351" spans="1:13" s="8" customFormat="1" ht="15.75">
      <c r="A351" s="79"/>
      <c r="B351" s="82"/>
      <c r="C351" s="82"/>
      <c r="D351" s="12">
        <v>2017</v>
      </c>
      <c r="E351" s="24">
        <f t="shared" si="22"/>
        <v>0</v>
      </c>
      <c r="F351" s="24">
        <v>0</v>
      </c>
      <c r="G351" s="24">
        <v>0</v>
      </c>
      <c r="H351" s="13">
        <v>0</v>
      </c>
      <c r="I351" s="24">
        <v>0</v>
      </c>
      <c r="J351" s="76"/>
      <c r="K351" s="83"/>
      <c r="M351" s="9"/>
    </row>
    <row r="352" spans="1:13" s="8" customFormat="1" ht="15.75">
      <c r="A352" s="79"/>
      <c r="B352" s="82"/>
      <c r="C352" s="82"/>
      <c r="D352" s="12">
        <v>2018</v>
      </c>
      <c r="E352" s="24">
        <f t="shared" si="22"/>
        <v>0</v>
      </c>
      <c r="F352" s="24">
        <v>0</v>
      </c>
      <c r="G352" s="24">
        <v>0</v>
      </c>
      <c r="H352" s="13">
        <v>0</v>
      </c>
      <c r="I352" s="24">
        <v>0</v>
      </c>
      <c r="J352" s="76"/>
      <c r="K352" s="83"/>
      <c r="M352" s="9"/>
    </row>
    <row r="353" spans="1:13" s="8" customFormat="1" ht="15.75">
      <c r="A353" s="79"/>
      <c r="B353" s="82"/>
      <c r="C353" s="82"/>
      <c r="D353" s="12">
        <v>2019</v>
      </c>
      <c r="E353" s="24">
        <f t="shared" si="22"/>
        <v>9.5</v>
      </c>
      <c r="F353" s="24">
        <v>0</v>
      </c>
      <c r="G353" s="24">
        <v>0</v>
      </c>
      <c r="H353" s="13">
        <v>9.5</v>
      </c>
      <c r="I353" s="24">
        <v>0</v>
      </c>
      <c r="J353" s="76"/>
      <c r="K353" s="83"/>
      <c r="M353" s="9"/>
    </row>
    <row r="354" spans="1:13" s="8" customFormat="1" ht="15.75">
      <c r="A354" s="79"/>
      <c r="B354" s="82"/>
      <c r="C354" s="82"/>
      <c r="D354" s="12">
        <v>2020</v>
      </c>
      <c r="E354" s="24">
        <f t="shared" si="22"/>
        <v>0</v>
      </c>
      <c r="F354" s="24">
        <v>0</v>
      </c>
      <c r="G354" s="24">
        <v>0</v>
      </c>
      <c r="H354" s="13">
        <v>0</v>
      </c>
      <c r="I354" s="24">
        <v>0</v>
      </c>
      <c r="J354" s="76"/>
      <c r="K354" s="83"/>
      <c r="M354" s="9"/>
    </row>
    <row r="355" spans="1:13" s="8" customFormat="1" ht="15.75">
      <c r="A355" s="79"/>
      <c r="B355" s="82"/>
      <c r="C355" s="82"/>
      <c r="D355" s="12">
        <v>2021</v>
      </c>
      <c r="E355" s="24">
        <f t="shared" si="22"/>
        <v>0</v>
      </c>
      <c r="F355" s="24">
        <v>0</v>
      </c>
      <c r="G355" s="24">
        <v>0</v>
      </c>
      <c r="H355" s="13">
        <v>0</v>
      </c>
      <c r="I355" s="24">
        <v>0</v>
      </c>
      <c r="J355" s="76"/>
      <c r="K355" s="83"/>
      <c r="M355" s="9"/>
    </row>
    <row r="356" spans="1:13" s="8" customFormat="1" ht="15.75">
      <c r="A356" s="79"/>
      <c r="B356" s="82"/>
      <c r="C356" s="82"/>
      <c r="D356" s="12">
        <v>2022</v>
      </c>
      <c r="E356" s="24">
        <f t="shared" si="22"/>
        <v>0</v>
      </c>
      <c r="F356" s="24">
        <v>0</v>
      </c>
      <c r="G356" s="24">
        <v>0</v>
      </c>
      <c r="H356" s="13">
        <v>0</v>
      </c>
      <c r="I356" s="24">
        <v>0</v>
      </c>
      <c r="J356" s="76"/>
      <c r="K356" s="83"/>
      <c r="M356" s="9"/>
    </row>
    <row r="357" spans="1:13" s="8" customFormat="1" ht="15.75">
      <c r="A357" s="79"/>
      <c r="B357" s="82"/>
      <c r="C357" s="82"/>
      <c r="D357" s="12">
        <v>2023</v>
      </c>
      <c r="E357" s="24">
        <f t="shared" si="22"/>
        <v>0</v>
      </c>
      <c r="F357" s="24">
        <v>0</v>
      </c>
      <c r="G357" s="24">
        <v>0</v>
      </c>
      <c r="H357" s="13">
        <v>0</v>
      </c>
      <c r="I357" s="24">
        <v>0</v>
      </c>
      <c r="J357" s="76"/>
      <c r="K357" s="83"/>
      <c r="M357" s="9"/>
    </row>
    <row r="358" spans="1:13" s="8" customFormat="1" ht="15.75">
      <c r="A358" s="79"/>
      <c r="B358" s="82"/>
      <c r="C358" s="82"/>
      <c r="D358" s="56">
        <v>2024</v>
      </c>
      <c r="E358" s="57">
        <f t="shared" si="22"/>
        <v>0</v>
      </c>
      <c r="F358" s="57">
        <v>0</v>
      </c>
      <c r="G358" s="57">
        <v>0</v>
      </c>
      <c r="H358" s="58">
        <v>0</v>
      </c>
      <c r="I358" s="57">
        <v>0</v>
      </c>
      <c r="J358" s="76"/>
      <c r="K358" s="83"/>
      <c r="M358" s="9"/>
    </row>
    <row r="359" spans="1:13" s="8" customFormat="1" ht="15.75">
      <c r="A359" s="79"/>
      <c r="B359" s="82"/>
      <c r="C359" s="23"/>
      <c r="D359" s="56">
        <v>2025</v>
      </c>
      <c r="E359" s="57">
        <f t="shared" si="22"/>
        <v>0</v>
      </c>
      <c r="F359" s="57">
        <v>0</v>
      </c>
      <c r="G359" s="57">
        <v>0</v>
      </c>
      <c r="H359" s="58">
        <v>0</v>
      </c>
      <c r="I359" s="57">
        <v>0</v>
      </c>
      <c r="J359" s="76"/>
      <c r="K359" s="83"/>
      <c r="M359" s="9"/>
    </row>
    <row r="360" spans="1:13" s="8" customFormat="1" ht="15.75">
      <c r="A360" s="79"/>
      <c r="B360" s="82"/>
      <c r="C360" s="23"/>
      <c r="D360" s="56">
        <v>2026</v>
      </c>
      <c r="E360" s="57">
        <f t="shared" si="22"/>
        <v>0</v>
      </c>
      <c r="F360" s="57">
        <v>0</v>
      </c>
      <c r="G360" s="57">
        <v>0</v>
      </c>
      <c r="H360" s="58">
        <v>0</v>
      </c>
      <c r="I360" s="57">
        <v>0</v>
      </c>
      <c r="J360" s="76"/>
      <c r="K360" s="83"/>
      <c r="M360" s="9"/>
    </row>
    <row r="361" spans="1:13" s="8" customFormat="1" ht="15.75" customHeight="1">
      <c r="A361" s="79"/>
      <c r="B361" s="82" t="s">
        <v>25</v>
      </c>
      <c r="C361" s="82"/>
      <c r="D361" s="59" t="s">
        <v>18</v>
      </c>
      <c r="E361" s="54">
        <f t="shared" si="22"/>
        <v>153</v>
      </c>
      <c r="F361" s="54">
        <f>SUM(F362:F373)</f>
        <v>0</v>
      </c>
      <c r="G361" s="54">
        <f>SUM(G362:G373)</f>
        <v>0</v>
      </c>
      <c r="H361" s="54">
        <f>SUM(H362:H373)</f>
        <v>153</v>
      </c>
      <c r="I361" s="54">
        <f>SUM(I362:I373)</f>
        <v>0</v>
      </c>
      <c r="J361" s="76"/>
      <c r="K361" s="83" t="s">
        <v>26</v>
      </c>
      <c r="M361" s="9"/>
    </row>
    <row r="362" spans="1:13" s="8" customFormat="1" ht="15.75">
      <c r="A362" s="79"/>
      <c r="B362" s="82"/>
      <c r="C362" s="82"/>
      <c r="D362" s="12">
        <v>2015</v>
      </c>
      <c r="E362" s="24">
        <f t="shared" si="22"/>
        <v>0</v>
      </c>
      <c r="F362" s="24">
        <v>0</v>
      </c>
      <c r="G362" s="24">
        <v>0</v>
      </c>
      <c r="H362" s="13">
        <v>0</v>
      </c>
      <c r="I362" s="24">
        <v>0</v>
      </c>
      <c r="J362" s="76"/>
      <c r="K362" s="83"/>
      <c r="M362" s="9"/>
    </row>
    <row r="363" spans="1:13" s="8" customFormat="1" ht="15.75">
      <c r="A363" s="79"/>
      <c r="B363" s="82"/>
      <c r="C363" s="82"/>
      <c r="D363" s="12">
        <v>2016</v>
      </c>
      <c r="E363" s="24">
        <f t="shared" si="22"/>
        <v>0</v>
      </c>
      <c r="F363" s="24">
        <v>0</v>
      </c>
      <c r="G363" s="24">
        <v>0</v>
      </c>
      <c r="H363" s="13">
        <v>0</v>
      </c>
      <c r="I363" s="24">
        <v>0</v>
      </c>
      <c r="J363" s="76"/>
      <c r="K363" s="83"/>
      <c r="M363" s="9"/>
    </row>
    <row r="364" spans="1:13" s="8" customFormat="1" ht="15.75">
      <c r="A364" s="79"/>
      <c r="B364" s="82"/>
      <c r="C364" s="82"/>
      <c r="D364" s="12">
        <v>2017</v>
      </c>
      <c r="E364" s="24">
        <f t="shared" si="22"/>
        <v>0</v>
      </c>
      <c r="F364" s="24">
        <v>0</v>
      </c>
      <c r="G364" s="24">
        <v>0</v>
      </c>
      <c r="H364" s="13">
        <v>0</v>
      </c>
      <c r="I364" s="24">
        <v>0</v>
      </c>
      <c r="J364" s="76"/>
      <c r="K364" s="83"/>
      <c r="M364" s="9"/>
    </row>
    <row r="365" spans="1:13" s="8" customFormat="1" ht="15.75">
      <c r="A365" s="79"/>
      <c r="B365" s="82"/>
      <c r="C365" s="82"/>
      <c r="D365" s="12">
        <v>2018</v>
      </c>
      <c r="E365" s="24">
        <f t="shared" si="22"/>
        <v>0</v>
      </c>
      <c r="F365" s="24">
        <v>0</v>
      </c>
      <c r="G365" s="24">
        <v>0</v>
      </c>
      <c r="H365" s="13">
        <v>0</v>
      </c>
      <c r="I365" s="24">
        <v>0</v>
      </c>
      <c r="J365" s="76"/>
      <c r="K365" s="83"/>
      <c r="M365" s="9"/>
    </row>
    <row r="366" spans="1:13" s="8" customFormat="1" ht="15.75">
      <c r="A366" s="79"/>
      <c r="B366" s="82"/>
      <c r="C366" s="82"/>
      <c r="D366" s="12">
        <v>2019</v>
      </c>
      <c r="E366" s="24">
        <f t="shared" si="22"/>
        <v>0</v>
      </c>
      <c r="F366" s="24">
        <v>0</v>
      </c>
      <c r="G366" s="24">
        <v>0</v>
      </c>
      <c r="H366" s="13">
        <v>0</v>
      </c>
      <c r="I366" s="24">
        <v>0</v>
      </c>
      <c r="J366" s="76"/>
      <c r="K366" s="83"/>
      <c r="M366" s="9"/>
    </row>
    <row r="367" spans="1:13" s="8" customFormat="1" ht="15.75">
      <c r="A367" s="79"/>
      <c r="B367" s="82"/>
      <c r="C367" s="82"/>
      <c r="D367" s="32">
        <v>2020</v>
      </c>
      <c r="E367" s="33">
        <f t="shared" si="22"/>
        <v>0</v>
      </c>
      <c r="F367" s="33">
        <v>0</v>
      </c>
      <c r="G367" s="33">
        <v>0</v>
      </c>
      <c r="H367" s="34">
        <v>0</v>
      </c>
      <c r="I367" s="33">
        <v>0</v>
      </c>
      <c r="J367" s="76"/>
      <c r="K367" s="83"/>
      <c r="M367" s="9"/>
    </row>
    <row r="368" spans="1:13" s="8" customFormat="1" ht="15.75">
      <c r="A368" s="79"/>
      <c r="B368" s="82"/>
      <c r="C368" s="82"/>
      <c r="D368" s="32">
        <v>2021</v>
      </c>
      <c r="E368" s="33">
        <f t="shared" si="22"/>
        <v>0</v>
      </c>
      <c r="F368" s="33">
        <v>0</v>
      </c>
      <c r="G368" s="33">
        <v>0</v>
      </c>
      <c r="H368" s="34">
        <v>0</v>
      </c>
      <c r="I368" s="33">
        <v>0</v>
      </c>
      <c r="J368" s="76"/>
      <c r="K368" s="83"/>
      <c r="M368" s="9"/>
    </row>
    <row r="369" spans="1:13" s="8" customFormat="1" ht="15.75">
      <c r="A369" s="79"/>
      <c r="B369" s="82"/>
      <c r="C369" s="82"/>
      <c r="D369" s="32">
        <v>2022</v>
      </c>
      <c r="E369" s="33">
        <f t="shared" si="22"/>
        <v>40</v>
      </c>
      <c r="F369" s="33">
        <v>0</v>
      </c>
      <c r="G369" s="33">
        <v>0</v>
      </c>
      <c r="H369" s="34">
        <v>40</v>
      </c>
      <c r="I369" s="33">
        <v>0</v>
      </c>
      <c r="J369" s="76"/>
      <c r="K369" s="83"/>
      <c r="M369" s="9"/>
    </row>
    <row r="370" spans="1:13" s="8" customFormat="1" ht="15.75">
      <c r="A370" s="79"/>
      <c r="B370" s="82"/>
      <c r="C370" s="82"/>
      <c r="D370" s="32">
        <v>2023</v>
      </c>
      <c r="E370" s="33">
        <f t="shared" si="22"/>
        <v>113</v>
      </c>
      <c r="F370" s="33">
        <v>0</v>
      </c>
      <c r="G370" s="33">
        <v>0</v>
      </c>
      <c r="H370" s="13">
        <f>224-111</f>
        <v>113</v>
      </c>
      <c r="I370" s="33">
        <v>0</v>
      </c>
      <c r="J370" s="76"/>
      <c r="K370" s="83"/>
      <c r="M370" s="9"/>
    </row>
    <row r="371" spans="1:13" s="8" customFormat="1" ht="15.75">
      <c r="A371" s="79"/>
      <c r="B371" s="82"/>
      <c r="C371" s="82"/>
      <c r="D371" s="62">
        <v>2024</v>
      </c>
      <c r="E371" s="61">
        <f t="shared" si="22"/>
        <v>0</v>
      </c>
      <c r="F371" s="61">
        <v>0</v>
      </c>
      <c r="G371" s="61">
        <v>0</v>
      </c>
      <c r="H371" s="63">
        <v>0</v>
      </c>
      <c r="I371" s="61">
        <v>0</v>
      </c>
      <c r="J371" s="76"/>
      <c r="K371" s="83"/>
      <c r="M371" s="9"/>
    </row>
    <row r="372" spans="1:13" s="8" customFormat="1" ht="15.75">
      <c r="A372" s="79"/>
      <c r="B372" s="82"/>
      <c r="C372" s="82"/>
      <c r="D372" s="53">
        <v>2025</v>
      </c>
      <c r="E372" s="54">
        <f t="shared" si="22"/>
        <v>0</v>
      </c>
      <c r="F372" s="54">
        <v>0</v>
      </c>
      <c r="G372" s="54">
        <v>0</v>
      </c>
      <c r="H372" s="55">
        <v>0</v>
      </c>
      <c r="I372" s="54">
        <v>0</v>
      </c>
      <c r="J372" s="76"/>
      <c r="K372" s="83"/>
      <c r="M372" s="9"/>
    </row>
    <row r="373" spans="1:13" s="8" customFormat="1" ht="15.75">
      <c r="A373" s="79"/>
      <c r="B373" s="82"/>
      <c r="C373" s="82"/>
      <c r="D373" s="53">
        <v>2026</v>
      </c>
      <c r="E373" s="54">
        <f t="shared" si="22"/>
        <v>0</v>
      </c>
      <c r="F373" s="54">
        <v>0</v>
      </c>
      <c r="G373" s="54">
        <v>0</v>
      </c>
      <c r="H373" s="55">
        <v>0</v>
      </c>
      <c r="I373" s="54">
        <v>0</v>
      </c>
      <c r="J373" s="76"/>
      <c r="K373" s="83"/>
      <c r="M373" s="9"/>
    </row>
    <row r="374" spans="1:13" s="8" customFormat="1" ht="15.75" customHeight="1">
      <c r="A374" s="79" t="s">
        <v>47</v>
      </c>
      <c r="B374" s="84" t="s">
        <v>48</v>
      </c>
      <c r="C374" s="80"/>
      <c r="D374" s="19" t="s">
        <v>18</v>
      </c>
      <c r="E374" s="20">
        <f t="shared" si="22"/>
        <v>1833.5</v>
      </c>
      <c r="F374" s="20">
        <f>SUM(F375:F386)</f>
        <v>0</v>
      </c>
      <c r="G374" s="20">
        <f>SUM(G375:G386)</f>
        <v>0</v>
      </c>
      <c r="H374" s="20">
        <f>SUM(H375:H386)</f>
        <v>1833.5</v>
      </c>
      <c r="I374" s="20">
        <f>SUM(I375:I386)</f>
        <v>0</v>
      </c>
      <c r="J374" s="76" t="s">
        <v>19</v>
      </c>
      <c r="K374" s="83" t="s">
        <v>49</v>
      </c>
      <c r="M374" s="9"/>
    </row>
    <row r="375" spans="1:13" s="8" customFormat="1" ht="15.75">
      <c r="A375" s="79"/>
      <c r="B375" s="84"/>
      <c r="C375" s="80"/>
      <c r="D375" s="19">
        <v>2015</v>
      </c>
      <c r="E375" s="20">
        <f t="shared" si="22"/>
        <v>551.20000000000005</v>
      </c>
      <c r="F375" s="20">
        <f t="shared" ref="F375:I381" si="23">F388+F401+F414</f>
        <v>0</v>
      </c>
      <c r="G375" s="20">
        <f t="shared" si="23"/>
        <v>0</v>
      </c>
      <c r="H375" s="20">
        <f t="shared" si="23"/>
        <v>551.20000000000005</v>
      </c>
      <c r="I375" s="20">
        <f t="shared" si="23"/>
        <v>0</v>
      </c>
      <c r="J375" s="76"/>
      <c r="K375" s="83"/>
      <c r="M375" s="9"/>
    </row>
    <row r="376" spans="1:13" s="8" customFormat="1" ht="15.75">
      <c r="A376" s="79"/>
      <c r="B376" s="84"/>
      <c r="C376" s="80"/>
      <c r="D376" s="19">
        <v>2016</v>
      </c>
      <c r="E376" s="20">
        <f t="shared" si="22"/>
        <v>420</v>
      </c>
      <c r="F376" s="20">
        <f t="shared" si="23"/>
        <v>0</v>
      </c>
      <c r="G376" s="20">
        <f t="shared" si="23"/>
        <v>0</v>
      </c>
      <c r="H376" s="20">
        <f t="shared" si="23"/>
        <v>420</v>
      </c>
      <c r="I376" s="20">
        <f t="shared" si="23"/>
        <v>0</v>
      </c>
      <c r="J376" s="76"/>
      <c r="K376" s="83"/>
      <c r="M376" s="9"/>
    </row>
    <row r="377" spans="1:13" s="8" customFormat="1" ht="15.75">
      <c r="A377" s="79"/>
      <c r="B377" s="84"/>
      <c r="C377" s="80"/>
      <c r="D377" s="19">
        <v>2017</v>
      </c>
      <c r="E377" s="20">
        <f t="shared" si="22"/>
        <v>0</v>
      </c>
      <c r="F377" s="20">
        <f t="shared" si="23"/>
        <v>0</v>
      </c>
      <c r="G377" s="20">
        <f t="shared" si="23"/>
        <v>0</v>
      </c>
      <c r="H377" s="20">
        <f t="shared" si="23"/>
        <v>0</v>
      </c>
      <c r="I377" s="20">
        <f t="shared" si="23"/>
        <v>0</v>
      </c>
      <c r="J377" s="76"/>
      <c r="K377" s="83"/>
      <c r="M377" s="9"/>
    </row>
    <row r="378" spans="1:13" s="8" customFormat="1" ht="15.75">
      <c r="A378" s="79"/>
      <c r="B378" s="84"/>
      <c r="C378" s="80"/>
      <c r="D378" s="19">
        <v>2018</v>
      </c>
      <c r="E378" s="20">
        <f t="shared" si="22"/>
        <v>272</v>
      </c>
      <c r="F378" s="20">
        <f t="shared" si="23"/>
        <v>0</v>
      </c>
      <c r="G378" s="20">
        <f t="shared" si="23"/>
        <v>0</v>
      </c>
      <c r="H378" s="20">
        <f t="shared" si="23"/>
        <v>272</v>
      </c>
      <c r="I378" s="20">
        <f t="shared" si="23"/>
        <v>0</v>
      </c>
      <c r="J378" s="76"/>
      <c r="K378" s="83"/>
      <c r="M378" s="9"/>
    </row>
    <row r="379" spans="1:13" s="8" customFormat="1" ht="15.75">
      <c r="A379" s="79"/>
      <c r="B379" s="84"/>
      <c r="C379" s="80"/>
      <c r="D379" s="19">
        <v>2019</v>
      </c>
      <c r="E379" s="20">
        <f t="shared" ref="E379:E410" si="24">SUM(F379:I379)</f>
        <v>0</v>
      </c>
      <c r="F379" s="20">
        <f t="shared" si="23"/>
        <v>0</v>
      </c>
      <c r="G379" s="20">
        <f t="shared" si="23"/>
        <v>0</v>
      </c>
      <c r="H379" s="20">
        <f t="shared" si="23"/>
        <v>0</v>
      </c>
      <c r="I379" s="20">
        <f t="shared" si="23"/>
        <v>0</v>
      </c>
      <c r="J379" s="76"/>
      <c r="K379" s="83"/>
      <c r="M379" s="9"/>
    </row>
    <row r="380" spans="1:13" s="8" customFormat="1" ht="15.75">
      <c r="A380" s="79"/>
      <c r="B380" s="84"/>
      <c r="C380" s="80"/>
      <c r="D380" s="19">
        <v>2020</v>
      </c>
      <c r="E380" s="20">
        <f t="shared" si="24"/>
        <v>0</v>
      </c>
      <c r="F380" s="20">
        <f t="shared" si="23"/>
        <v>0</v>
      </c>
      <c r="G380" s="20">
        <f t="shared" si="23"/>
        <v>0</v>
      </c>
      <c r="H380" s="20">
        <f t="shared" si="23"/>
        <v>0</v>
      </c>
      <c r="I380" s="20">
        <f t="shared" si="23"/>
        <v>0</v>
      </c>
      <c r="J380" s="76"/>
      <c r="K380" s="83"/>
      <c r="M380" s="9"/>
    </row>
    <row r="381" spans="1:13" s="8" customFormat="1" ht="15.75">
      <c r="A381" s="79"/>
      <c r="B381" s="84"/>
      <c r="C381" s="80"/>
      <c r="D381" s="19">
        <v>2021</v>
      </c>
      <c r="E381" s="20">
        <f t="shared" si="24"/>
        <v>33.700000000000003</v>
      </c>
      <c r="F381" s="20">
        <f t="shared" si="23"/>
        <v>0</v>
      </c>
      <c r="G381" s="20">
        <f t="shared" si="23"/>
        <v>0</v>
      </c>
      <c r="H381" s="20">
        <f t="shared" si="23"/>
        <v>33.700000000000003</v>
      </c>
      <c r="I381" s="20">
        <f t="shared" si="23"/>
        <v>0</v>
      </c>
      <c r="J381" s="76"/>
      <c r="K381" s="83"/>
      <c r="M381" s="9"/>
    </row>
    <row r="382" spans="1:13" s="8" customFormat="1" ht="15.75">
      <c r="A382" s="79"/>
      <c r="B382" s="84"/>
      <c r="C382" s="80"/>
      <c r="D382" s="19">
        <v>2022</v>
      </c>
      <c r="E382" s="20">
        <f t="shared" si="24"/>
        <v>127.8</v>
      </c>
      <c r="F382" s="20">
        <f t="shared" ref="F382:G384" si="25">F395+F408+F421</f>
        <v>0</v>
      </c>
      <c r="G382" s="20">
        <f t="shared" si="25"/>
        <v>0</v>
      </c>
      <c r="H382" s="20">
        <f>H395+H408+H421+H435</f>
        <v>127.8</v>
      </c>
      <c r="I382" s="20">
        <f>I395+I408+I421</f>
        <v>0</v>
      </c>
      <c r="J382" s="76"/>
      <c r="K382" s="83"/>
      <c r="M382" s="9"/>
    </row>
    <row r="383" spans="1:13" s="8" customFormat="1" ht="15.75">
      <c r="A383" s="79"/>
      <c r="B383" s="84"/>
      <c r="C383" s="80"/>
      <c r="D383" s="19">
        <v>2023</v>
      </c>
      <c r="E383" s="20">
        <f t="shared" si="24"/>
        <v>413.8</v>
      </c>
      <c r="F383" s="20">
        <f t="shared" si="25"/>
        <v>0</v>
      </c>
      <c r="G383" s="20">
        <f t="shared" si="25"/>
        <v>0</v>
      </c>
      <c r="H383" s="20">
        <f>H396+H409+H422+H435</f>
        <v>413.8</v>
      </c>
      <c r="I383" s="20">
        <f>I396+I409+I422</f>
        <v>0</v>
      </c>
      <c r="J383" s="76"/>
      <c r="K383" s="83"/>
      <c r="M383" s="9"/>
    </row>
    <row r="384" spans="1:13" s="8" customFormat="1" ht="15.75">
      <c r="A384" s="79"/>
      <c r="B384" s="84"/>
      <c r="C384" s="80"/>
      <c r="D384" s="19">
        <v>2024</v>
      </c>
      <c r="E384" s="20">
        <f t="shared" si="24"/>
        <v>0</v>
      </c>
      <c r="F384" s="20">
        <f t="shared" si="25"/>
        <v>0</v>
      </c>
      <c r="G384" s="20">
        <f t="shared" si="25"/>
        <v>0</v>
      </c>
      <c r="H384" s="20">
        <f>H397+H410+H423</f>
        <v>0</v>
      </c>
      <c r="I384" s="20">
        <f>I397+I410+I423</f>
        <v>0</v>
      </c>
      <c r="J384" s="76"/>
      <c r="K384" s="83"/>
      <c r="M384" s="9"/>
    </row>
    <row r="385" spans="1:13" s="8" customFormat="1" ht="15.75">
      <c r="A385" s="79"/>
      <c r="B385" s="84"/>
      <c r="C385" s="80"/>
      <c r="D385" s="19">
        <v>2025</v>
      </c>
      <c r="E385" s="20">
        <f t="shared" si="24"/>
        <v>0</v>
      </c>
      <c r="F385" s="20">
        <f>F397+F410+F423</f>
        <v>0</v>
      </c>
      <c r="G385" s="20">
        <f>G397+G410+G423</f>
        <v>0</v>
      </c>
      <c r="H385" s="20">
        <f>H397+H410+H423</f>
        <v>0</v>
      </c>
      <c r="I385" s="20">
        <f>I397+I410+I423</f>
        <v>0</v>
      </c>
      <c r="J385" s="76"/>
      <c r="K385" s="25"/>
      <c r="M385" s="9"/>
    </row>
    <row r="386" spans="1:13" s="8" customFormat="1" ht="31.5" customHeight="1">
      <c r="A386" s="79"/>
      <c r="B386" s="84"/>
      <c r="C386" s="80"/>
      <c r="D386" s="19">
        <v>2026</v>
      </c>
      <c r="E386" s="20">
        <f t="shared" si="24"/>
        <v>15</v>
      </c>
      <c r="F386" s="20">
        <f>F399+F412+F425</f>
        <v>0</v>
      </c>
      <c r="G386" s="20">
        <f>G399+G412+G425</f>
        <v>0</v>
      </c>
      <c r="H386" s="20">
        <f>H399+H412+H425</f>
        <v>15</v>
      </c>
      <c r="I386" s="20">
        <f>I399+I412+I425</f>
        <v>0</v>
      </c>
      <c r="J386" s="76"/>
      <c r="K386" s="83" t="s">
        <v>22</v>
      </c>
      <c r="M386" s="9"/>
    </row>
    <row r="387" spans="1:13" s="8" customFormat="1" ht="15.75" customHeight="1">
      <c r="A387" s="79"/>
      <c r="B387" s="82" t="s">
        <v>38</v>
      </c>
      <c r="C387" s="82"/>
      <c r="D387" s="19" t="s">
        <v>18</v>
      </c>
      <c r="E387" s="24">
        <f t="shared" si="24"/>
        <v>1629.2</v>
      </c>
      <c r="F387" s="24">
        <f>SUM(F388:F399)</f>
        <v>0</v>
      </c>
      <c r="G387" s="24">
        <f>SUM(G388:G399)</f>
        <v>0</v>
      </c>
      <c r="H387" s="24">
        <f>SUM(H388:H399)</f>
        <v>1629.2</v>
      </c>
      <c r="I387" s="24">
        <f>SUM(I388:I399)</f>
        <v>0</v>
      </c>
      <c r="J387" s="76"/>
      <c r="K387" s="83"/>
      <c r="M387" s="9"/>
    </row>
    <row r="388" spans="1:13" s="8" customFormat="1" ht="15.75">
      <c r="A388" s="79"/>
      <c r="B388" s="82"/>
      <c r="C388" s="82"/>
      <c r="D388" s="12">
        <v>2015</v>
      </c>
      <c r="E388" s="24">
        <f t="shared" si="24"/>
        <v>551.20000000000005</v>
      </c>
      <c r="F388" s="24">
        <v>0</v>
      </c>
      <c r="G388" s="24">
        <v>0</v>
      </c>
      <c r="H388" s="13">
        <v>551.20000000000005</v>
      </c>
      <c r="I388" s="24">
        <v>0</v>
      </c>
      <c r="J388" s="76"/>
      <c r="K388" s="83"/>
      <c r="M388" s="9"/>
    </row>
    <row r="389" spans="1:13" s="8" customFormat="1" ht="15.75">
      <c r="A389" s="79"/>
      <c r="B389" s="82"/>
      <c r="C389" s="82"/>
      <c r="D389" s="12">
        <v>2016</v>
      </c>
      <c r="E389" s="24">
        <f t="shared" si="24"/>
        <v>400</v>
      </c>
      <c r="F389" s="24">
        <v>0</v>
      </c>
      <c r="G389" s="24">
        <v>0</v>
      </c>
      <c r="H389" s="13">
        <v>400</v>
      </c>
      <c r="I389" s="24">
        <v>0</v>
      </c>
      <c r="J389" s="76"/>
      <c r="K389" s="83"/>
      <c r="M389" s="9"/>
    </row>
    <row r="390" spans="1:13" s="8" customFormat="1" ht="15.75">
      <c r="A390" s="79"/>
      <c r="B390" s="82"/>
      <c r="C390" s="82"/>
      <c r="D390" s="12">
        <v>2017</v>
      </c>
      <c r="E390" s="24">
        <f t="shared" si="24"/>
        <v>0</v>
      </c>
      <c r="F390" s="24">
        <v>0</v>
      </c>
      <c r="G390" s="24">
        <v>0</v>
      </c>
      <c r="H390" s="13">
        <v>0</v>
      </c>
      <c r="I390" s="24">
        <v>0</v>
      </c>
      <c r="J390" s="76"/>
      <c r="K390" s="83"/>
      <c r="M390" s="9"/>
    </row>
    <row r="391" spans="1:13" s="8" customFormat="1" ht="15.75">
      <c r="A391" s="79"/>
      <c r="B391" s="82"/>
      <c r="C391" s="82"/>
      <c r="D391" s="12">
        <v>2018</v>
      </c>
      <c r="E391" s="24">
        <f t="shared" si="24"/>
        <v>172</v>
      </c>
      <c r="F391" s="24">
        <v>0</v>
      </c>
      <c r="G391" s="24">
        <v>0</v>
      </c>
      <c r="H391" s="13">
        <f>600-600+137+35</f>
        <v>172</v>
      </c>
      <c r="I391" s="24">
        <v>0</v>
      </c>
      <c r="J391" s="76"/>
      <c r="K391" s="83"/>
      <c r="M391" s="9"/>
    </row>
    <row r="392" spans="1:13" s="8" customFormat="1" ht="15.75">
      <c r="A392" s="79"/>
      <c r="B392" s="82"/>
      <c r="C392" s="82"/>
      <c r="D392" s="12">
        <v>2019</v>
      </c>
      <c r="E392" s="24">
        <f t="shared" si="24"/>
        <v>0</v>
      </c>
      <c r="F392" s="24">
        <v>0</v>
      </c>
      <c r="G392" s="24">
        <v>0</v>
      </c>
      <c r="H392" s="13">
        <f>0</f>
        <v>0</v>
      </c>
      <c r="I392" s="24">
        <v>0</v>
      </c>
      <c r="J392" s="76"/>
      <c r="K392" s="83"/>
      <c r="M392" s="9"/>
    </row>
    <row r="393" spans="1:13" s="8" customFormat="1" ht="15.75">
      <c r="A393" s="79"/>
      <c r="B393" s="82"/>
      <c r="C393" s="82"/>
      <c r="D393" s="12">
        <v>2020</v>
      </c>
      <c r="E393" s="24">
        <f t="shared" si="24"/>
        <v>0</v>
      </c>
      <c r="F393" s="24">
        <v>0</v>
      </c>
      <c r="G393" s="24">
        <v>0</v>
      </c>
      <c r="H393" s="13">
        <v>0</v>
      </c>
      <c r="I393" s="24">
        <v>0</v>
      </c>
      <c r="J393" s="76"/>
      <c r="K393" s="83"/>
      <c r="M393" s="9"/>
    </row>
    <row r="394" spans="1:13" s="8" customFormat="1" ht="15.75">
      <c r="A394" s="79"/>
      <c r="B394" s="82"/>
      <c r="C394" s="82"/>
      <c r="D394" s="12">
        <v>2021</v>
      </c>
      <c r="E394" s="24">
        <f t="shared" si="24"/>
        <v>0</v>
      </c>
      <c r="F394" s="24">
        <v>0</v>
      </c>
      <c r="G394" s="24">
        <v>0</v>
      </c>
      <c r="H394" s="13">
        <v>0</v>
      </c>
      <c r="I394" s="24">
        <v>0</v>
      </c>
      <c r="J394" s="76"/>
      <c r="K394" s="83"/>
      <c r="M394" s="9"/>
    </row>
    <row r="395" spans="1:13" s="8" customFormat="1" ht="15.75">
      <c r="A395" s="79"/>
      <c r="B395" s="82"/>
      <c r="C395" s="82"/>
      <c r="D395" s="12">
        <v>2022</v>
      </c>
      <c r="E395" s="24">
        <f t="shared" si="24"/>
        <v>110</v>
      </c>
      <c r="F395" s="24">
        <v>0</v>
      </c>
      <c r="G395" s="24">
        <v>0</v>
      </c>
      <c r="H395" s="13">
        <f>36+74</f>
        <v>110</v>
      </c>
      <c r="I395" s="24">
        <v>0</v>
      </c>
      <c r="J395" s="76"/>
      <c r="K395" s="83"/>
      <c r="M395" s="9"/>
    </row>
    <row r="396" spans="1:13" s="8" customFormat="1" ht="15.75">
      <c r="A396" s="79"/>
      <c r="B396" s="82"/>
      <c r="C396" s="82"/>
      <c r="D396" s="12">
        <v>2023</v>
      </c>
      <c r="E396" s="24">
        <f t="shared" si="24"/>
        <v>396</v>
      </c>
      <c r="F396" s="24">
        <v>0</v>
      </c>
      <c r="G396" s="24">
        <v>0</v>
      </c>
      <c r="H396" s="13">
        <f>100+296</f>
        <v>396</v>
      </c>
      <c r="I396" s="24">
        <v>0</v>
      </c>
      <c r="J396" s="76"/>
      <c r="K396" s="83"/>
      <c r="M396" s="9"/>
    </row>
    <row r="397" spans="1:13" s="8" customFormat="1" ht="15.75">
      <c r="A397" s="79"/>
      <c r="B397" s="82"/>
      <c r="C397" s="82"/>
      <c r="D397" s="56">
        <v>2024</v>
      </c>
      <c r="E397" s="57">
        <f t="shared" si="24"/>
        <v>0</v>
      </c>
      <c r="F397" s="57">
        <v>0</v>
      </c>
      <c r="G397" s="57">
        <v>0</v>
      </c>
      <c r="H397" s="58">
        <v>0</v>
      </c>
      <c r="I397" s="57">
        <v>0</v>
      </c>
      <c r="J397" s="76"/>
      <c r="K397" s="83"/>
      <c r="M397" s="9"/>
    </row>
    <row r="398" spans="1:13" s="8" customFormat="1" ht="15.75">
      <c r="A398" s="79"/>
      <c r="B398" s="82"/>
      <c r="C398" s="82"/>
      <c r="D398" s="56">
        <v>2025</v>
      </c>
      <c r="E398" s="57">
        <f t="shared" si="24"/>
        <v>0</v>
      </c>
      <c r="F398" s="57">
        <v>0</v>
      </c>
      <c r="G398" s="57">
        <v>0</v>
      </c>
      <c r="H398" s="58">
        <v>0</v>
      </c>
      <c r="I398" s="57">
        <v>0</v>
      </c>
      <c r="J398" s="76"/>
      <c r="K398" s="83"/>
      <c r="M398" s="9"/>
    </row>
    <row r="399" spans="1:13" s="8" customFormat="1" ht="15.75">
      <c r="A399" s="79"/>
      <c r="B399" s="82"/>
      <c r="C399" s="82"/>
      <c r="D399" s="56">
        <v>2026</v>
      </c>
      <c r="E399" s="57">
        <f t="shared" si="24"/>
        <v>0</v>
      </c>
      <c r="F399" s="57">
        <v>0</v>
      </c>
      <c r="G399" s="57">
        <v>0</v>
      </c>
      <c r="H399" s="58">
        <v>0</v>
      </c>
      <c r="I399" s="57">
        <v>0</v>
      </c>
      <c r="J399" s="76"/>
      <c r="K399" s="83"/>
      <c r="M399" s="9"/>
    </row>
    <row r="400" spans="1:13" s="8" customFormat="1" ht="15.75" customHeight="1">
      <c r="A400" s="79"/>
      <c r="B400" s="82" t="s">
        <v>23</v>
      </c>
      <c r="C400" s="82"/>
      <c r="D400" s="59" t="s">
        <v>18</v>
      </c>
      <c r="E400" s="54">
        <f t="shared" si="24"/>
        <v>68.7</v>
      </c>
      <c r="F400" s="54">
        <f>SUM(F401:F412)</f>
        <v>0</v>
      </c>
      <c r="G400" s="54">
        <f>SUM(G401:G412)</f>
        <v>0</v>
      </c>
      <c r="H400" s="54">
        <f>SUM(H401:H412)</f>
        <v>68.7</v>
      </c>
      <c r="I400" s="54">
        <f>SUM(I401:I412)</f>
        <v>0</v>
      </c>
      <c r="J400" s="76"/>
      <c r="K400" s="83" t="s">
        <v>24</v>
      </c>
      <c r="M400" s="9"/>
    </row>
    <row r="401" spans="1:13" s="8" customFormat="1" ht="15.75">
      <c r="A401" s="79"/>
      <c r="B401" s="82"/>
      <c r="C401" s="82"/>
      <c r="D401" s="53">
        <v>2015</v>
      </c>
      <c r="E401" s="54">
        <f t="shared" si="24"/>
        <v>0</v>
      </c>
      <c r="F401" s="54">
        <v>0</v>
      </c>
      <c r="G401" s="54">
        <v>0</v>
      </c>
      <c r="H401" s="55">
        <v>0</v>
      </c>
      <c r="I401" s="54">
        <v>0</v>
      </c>
      <c r="J401" s="76"/>
      <c r="K401" s="83"/>
      <c r="M401" s="9"/>
    </row>
    <row r="402" spans="1:13" s="8" customFormat="1" ht="15.75">
      <c r="A402" s="79"/>
      <c r="B402" s="82"/>
      <c r="C402" s="82"/>
      <c r="D402" s="53">
        <v>2016</v>
      </c>
      <c r="E402" s="54">
        <f t="shared" si="24"/>
        <v>20</v>
      </c>
      <c r="F402" s="54">
        <v>0</v>
      </c>
      <c r="G402" s="54">
        <v>0</v>
      </c>
      <c r="H402" s="55">
        <v>20</v>
      </c>
      <c r="I402" s="54">
        <v>0</v>
      </c>
      <c r="J402" s="76"/>
      <c r="K402" s="83"/>
      <c r="M402" s="9"/>
    </row>
    <row r="403" spans="1:13" s="8" customFormat="1" ht="15.75">
      <c r="A403" s="79"/>
      <c r="B403" s="82"/>
      <c r="C403" s="82"/>
      <c r="D403" s="12">
        <v>2017</v>
      </c>
      <c r="E403" s="24">
        <f t="shared" si="24"/>
        <v>0</v>
      </c>
      <c r="F403" s="24">
        <v>0</v>
      </c>
      <c r="G403" s="24">
        <v>0</v>
      </c>
      <c r="H403" s="13">
        <v>0</v>
      </c>
      <c r="I403" s="24">
        <v>0</v>
      </c>
      <c r="J403" s="76"/>
      <c r="K403" s="83"/>
      <c r="M403" s="9"/>
    </row>
    <row r="404" spans="1:13" s="8" customFormat="1" ht="15.75">
      <c r="A404" s="79"/>
      <c r="B404" s="82"/>
      <c r="C404" s="82"/>
      <c r="D404" s="12">
        <v>2018</v>
      </c>
      <c r="E404" s="24">
        <f t="shared" si="24"/>
        <v>0</v>
      </c>
      <c r="F404" s="24">
        <v>0</v>
      </c>
      <c r="G404" s="24">
        <v>0</v>
      </c>
      <c r="H404" s="13">
        <v>0</v>
      </c>
      <c r="I404" s="24">
        <v>0</v>
      </c>
      <c r="J404" s="76"/>
      <c r="K404" s="83"/>
      <c r="M404" s="9"/>
    </row>
    <row r="405" spans="1:13" s="8" customFormat="1" ht="15.75">
      <c r="A405" s="79"/>
      <c r="B405" s="82"/>
      <c r="C405" s="82"/>
      <c r="D405" s="12">
        <v>2019</v>
      </c>
      <c r="E405" s="24">
        <f t="shared" si="24"/>
        <v>0</v>
      </c>
      <c r="F405" s="24">
        <v>0</v>
      </c>
      <c r="G405" s="24">
        <v>0</v>
      </c>
      <c r="H405" s="13">
        <v>0</v>
      </c>
      <c r="I405" s="24">
        <v>0</v>
      </c>
      <c r="J405" s="76"/>
      <c r="K405" s="83"/>
      <c r="M405" s="9"/>
    </row>
    <row r="406" spans="1:13" s="8" customFormat="1" ht="15.75">
      <c r="A406" s="79"/>
      <c r="B406" s="82"/>
      <c r="C406" s="82"/>
      <c r="D406" s="12">
        <v>2020</v>
      </c>
      <c r="E406" s="24">
        <f t="shared" si="24"/>
        <v>0</v>
      </c>
      <c r="F406" s="24">
        <v>0</v>
      </c>
      <c r="G406" s="24">
        <v>0</v>
      </c>
      <c r="H406" s="13">
        <v>0</v>
      </c>
      <c r="I406" s="24">
        <v>0</v>
      </c>
      <c r="J406" s="76"/>
      <c r="K406" s="83"/>
      <c r="M406" s="9"/>
    </row>
    <row r="407" spans="1:13" s="8" customFormat="1" ht="15.75">
      <c r="A407" s="79"/>
      <c r="B407" s="82"/>
      <c r="C407" s="82"/>
      <c r="D407" s="12">
        <v>2021</v>
      </c>
      <c r="E407" s="24">
        <f t="shared" si="24"/>
        <v>33.700000000000003</v>
      </c>
      <c r="F407" s="24">
        <v>0</v>
      </c>
      <c r="G407" s="24">
        <v>0</v>
      </c>
      <c r="H407" s="13">
        <f>12.2-12.2+33.7</f>
        <v>33.700000000000003</v>
      </c>
      <c r="I407" s="24">
        <v>0</v>
      </c>
      <c r="J407" s="76"/>
      <c r="K407" s="83"/>
      <c r="M407" s="9"/>
    </row>
    <row r="408" spans="1:13" s="8" customFormat="1" ht="15.75">
      <c r="A408" s="79"/>
      <c r="B408" s="82"/>
      <c r="C408" s="82"/>
      <c r="D408" s="12">
        <v>2022</v>
      </c>
      <c r="E408" s="24">
        <f t="shared" si="24"/>
        <v>0</v>
      </c>
      <c r="F408" s="24">
        <v>0</v>
      </c>
      <c r="G408" s="24">
        <v>0</v>
      </c>
      <c r="H408" s="13">
        <v>0</v>
      </c>
      <c r="I408" s="24">
        <v>0</v>
      </c>
      <c r="J408" s="76"/>
      <c r="K408" s="83"/>
      <c r="M408" s="9"/>
    </row>
    <row r="409" spans="1:13" s="8" customFormat="1" ht="15.75">
      <c r="A409" s="79"/>
      <c r="B409" s="82"/>
      <c r="C409" s="82"/>
      <c r="D409" s="12">
        <v>2023</v>
      </c>
      <c r="E409" s="24">
        <f t="shared" si="24"/>
        <v>0</v>
      </c>
      <c r="F409" s="24">
        <v>0</v>
      </c>
      <c r="G409" s="24">
        <v>0</v>
      </c>
      <c r="H409" s="13">
        <v>0</v>
      </c>
      <c r="I409" s="24">
        <v>0</v>
      </c>
      <c r="J409" s="76"/>
      <c r="K409" s="83"/>
      <c r="M409" s="9"/>
    </row>
    <row r="410" spans="1:13" s="8" customFormat="1" ht="15.75">
      <c r="A410" s="79"/>
      <c r="B410" s="82"/>
      <c r="C410" s="82"/>
      <c r="D410" s="53">
        <v>2024</v>
      </c>
      <c r="E410" s="54">
        <f t="shared" si="24"/>
        <v>0</v>
      </c>
      <c r="F410" s="54">
        <v>0</v>
      </c>
      <c r="G410" s="54">
        <v>0</v>
      </c>
      <c r="H410" s="55">
        <v>0</v>
      </c>
      <c r="I410" s="54">
        <v>0</v>
      </c>
      <c r="J410" s="76"/>
      <c r="K410" s="83"/>
      <c r="M410" s="9"/>
    </row>
    <row r="411" spans="1:13" s="8" customFormat="1" ht="15.75">
      <c r="A411" s="79"/>
      <c r="B411" s="82"/>
      <c r="C411" s="82"/>
      <c r="D411" s="53">
        <v>2025</v>
      </c>
      <c r="E411" s="54">
        <f t="shared" ref="E411:E442" si="26">SUM(F411:I411)</f>
        <v>0</v>
      </c>
      <c r="F411" s="54">
        <v>0</v>
      </c>
      <c r="G411" s="54">
        <v>0</v>
      </c>
      <c r="H411" s="55">
        <v>0</v>
      </c>
      <c r="I411" s="54">
        <v>0</v>
      </c>
      <c r="J411" s="76"/>
      <c r="K411" s="83"/>
      <c r="M411" s="9"/>
    </row>
    <row r="412" spans="1:13" s="8" customFormat="1" ht="15.75">
      <c r="A412" s="79"/>
      <c r="B412" s="82"/>
      <c r="C412" s="82"/>
      <c r="D412" s="53">
        <v>2026</v>
      </c>
      <c r="E412" s="54">
        <f t="shared" si="26"/>
        <v>15</v>
      </c>
      <c r="F412" s="54">
        <v>0</v>
      </c>
      <c r="G412" s="54">
        <v>0</v>
      </c>
      <c r="H412" s="55">
        <v>15</v>
      </c>
      <c r="I412" s="54">
        <v>0</v>
      </c>
      <c r="J412" s="76"/>
      <c r="K412" s="83"/>
      <c r="M412" s="9"/>
    </row>
    <row r="413" spans="1:13" s="8" customFormat="1" ht="15.75" customHeight="1">
      <c r="A413" s="79"/>
      <c r="B413" s="82" t="s">
        <v>43</v>
      </c>
      <c r="C413" s="82"/>
      <c r="D413" s="59" t="s">
        <v>18</v>
      </c>
      <c r="E413" s="54">
        <f t="shared" si="26"/>
        <v>100</v>
      </c>
      <c r="F413" s="54">
        <f>SUM(F414:F425)</f>
        <v>0</v>
      </c>
      <c r="G413" s="54">
        <f>SUM(G414:G425)</f>
        <v>0</v>
      </c>
      <c r="H413" s="54">
        <f>SUM(H414:H425)</f>
        <v>100</v>
      </c>
      <c r="I413" s="54">
        <f>SUM(I414:I425)</f>
        <v>0</v>
      </c>
      <c r="J413" s="76"/>
      <c r="K413" s="83" t="s">
        <v>28</v>
      </c>
      <c r="M413" s="9"/>
    </row>
    <row r="414" spans="1:13" s="8" customFormat="1" ht="15.75">
      <c r="A414" s="79"/>
      <c r="B414" s="82"/>
      <c r="C414" s="82"/>
      <c r="D414" s="12">
        <v>2015</v>
      </c>
      <c r="E414" s="24">
        <f t="shared" si="26"/>
        <v>0</v>
      </c>
      <c r="F414" s="24">
        <v>0</v>
      </c>
      <c r="G414" s="24">
        <v>0</v>
      </c>
      <c r="H414" s="13">
        <v>0</v>
      </c>
      <c r="I414" s="24">
        <v>0</v>
      </c>
      <c r="J414" s="76"/>
      <c r="K414" s="83"/>
      <c r="M414" s="9"/>
    </row>
    <row r="415" spans="1:13" s="8" customFormat="1" ht="15.75">
      <c r="A415" s="79"/>
      <c r="B415" s="82"/>
      <c r="C415" s="82"/>
      <c r="D415" s="12">
        <v>2016</v>
      </c>
      <c r="E415" s="24">
        <f t="shared" si="26"/>
        <v>0</v>
      </c>
      <c r="F415" s="24">
        <v>0</v>
      </c>
      <c r="G415" s="24">
        <v>0</v>
      </c>
      <c r="H415" s="13">
        <v>0</v>
      </c>
      <c r="I415" s="24">
        <v>0</v>
      </c>
      <c r="J415" s="76"/>
      <c r="K415" s="83"/>
      <c r="M415" s="9"/>
    </row>
    <row r="416" spans="1:13" s="8" customFormat="1" ht="15.75">
      <c r="A416" s="79"/>
      <c r="B416" s="82"/>
      <c r="C416" s="82"/>
      <c r="D416" s="12">
        <v>2017</v>
      </c>
      <c r="E416" s="24">
        <f t="shared" si="26"/>
        <v>0</v>
      </c>
      <c r="F416" s="24">
        <v>0</v>
      </c>
      <c r="G416" s="24">
        <v>0</v>
      </c>
      <c r="H416" s="13">
        <v>0</v>
      </c>
      <c r="I416" s="24">
        <v>0</v>
      </c>
      <c r="J416" s="76"/>
      <c r="K416" s="83"/>
      <c r="M416" s="9"/>
    </row>
    <row r="417" spans="1:13" s="8" customFormat="1" ht="15.75">
      <c r="A417" s="79"/>
      <c r="B417" s="82"/>
      <c r="C417" s="82"/>
      <c r="D417" s="12">
        <v>2018</v>
      </c>
      <c r="E417" s="24">
        <f t="shared" si="26"/>
        <v>100</v>
      </c>
      <c r="F417" s="24">
        <v>0</v>
      </c>
      <c r="G417" s="24">
        <v>0</v>
      </c>
      <c r="H417" s="13">
        <v>100</v>
      </c>
      <c r="I417" s="24">
        <v>0</v>
      </c>
      <c r="J417" s="76"/>
      <c r="K417" s="83"/>
      <c r="M417" s="9"/>
    </row>
    <row r="418" spans="1:13" s="8" customFormat="1" ht="15.75">
      <c r="A418" s="79"/>
      <c r="B418" s="82"/>
      <c r="C418" s="82"/>
      <c r="D418" s="12">
        <v>2019</v>
      </c>
      <c r="E418" s="24">
        <f t="shared" si="26"/>
        <v>0</v>
      </c>
      <c r="F418" s="24">
        <v>0</v>
      </c>
      <c r="G418" s="24">
        <v>0</v>
      </c>
      <c r="H418" s="13">
        <v>0</v>
      </c>
      <c r="I418" s="24">
        <v>0</v>
      </c>
      <c r="J418" s="76"/>
      <c r="K418" s="83"/>
      <c r="M418" s="9"/>
    </row>
    <row r="419" spans="1:13" s="8" customFormat="1" ht="15.75">
      <c r="A419" s="79"/>
      <c r="B419" s="82"/>
      <c r="C419" s="82"/>
      <c r="D419" s="12">
        <v>2020</v>
      </c>
      <c r="E419" s="24">
        <f t="shared" si="26"/>
        <v>0</v>
      </c>
      <c r="F419" s="24">
        <v>0</v>
      </c>
      <c r="G419" s="24">
        <v>0</v>
      </c>
      <c r="H419" s="13">
        <v>0</v>
      </c>
      <c r="I419" s="24">
        <v>0</v>
      </c>
      <c r="J419" s="76"/>
      <c r="K419" s="83"/>
      <c r="M419" s="9"/>
    </row>
    <row r="420" spans="1:13" s="8" customFormat="1" ht="15.75">
      <c r="A420" s="79"/>
      <c r="B420" s="82"/>
      <c r="C420" s="82"/>
      <c r="D420" s="12">
        <v>2021</v>
      </c>
      <c r="E420" s="24">
        <f t="shared" si="26"/>
        <v>0</v>
      </c>
      <c r="F420" s="24">
        <v>0</v>
      </c>
      <c r="G420" s="24">
        <v>0</v>
      </c>
      <c r="H420" s="13">
        <v>0</v>
      </c>
      <c r="I420" s="24">
        <v>0</v>
      </c>
      <c r="J420" s="76"/>
      <c r="K420" s="83"/>
      <c r="M420" s="9"/>
    </row>
    <row r="421" spans="1:13" s="8" customFormat="1" ht="15.75">
      <c r="A421" s="79"/>
      <c r="B421" s="82"/>
      <c r="C421" s="82"/>
      <c r="D421" s="12">
        <v>2022</v>
      </c>
      <c r="E421" s="24">
        <f t="shared" si="26"/>
        <v>0</v>
      </c>
      <c r="F421" s="24">
        <v>0</v>
      </c>
      <c r="G421" s="24">
        <v>0</v>
      </c>
      <c r="H421" s="13">
        <v>0</v>
      </c>
      <c r="I421" s="24">
        <v>0</v>
      </c>
      <c r="J421" s="76"/>
      <c r="K421" s="83"/>
      <c r="M421" s="9"/>
    </row>
    <row r="422" spans="1:13" s="8" customFormat="1" ht="15.75">
      <c r="A422" s="79"/>
      <c r="B422" s="82"/>
      <c r="C422" s="82"/>
      <c r="D422" s="12">
        <v>2023</v>
      </c>
      <c r="E422" s="24">
        <f t="shared" si="26"/>
        <v>0</v>
      </c>
      <c r="F422" s="24">
        <v>0</v>
      </c>
      <c r="G422" s="24">
        <v>0</v>
      </c>
      <c r="H422" s="13">
        <v>0</v>
      </c>
      <c r="I422" s="24">
        <v>0</v>
      </c>
      <c r="J422" s="76"/>
      <c r="K422" s="83"/>
      <c r="M422" s="9"/>
    </row>
    <row r="423" spans="1:13" s="8" customFormat="1" ht="15.75">
      <c r="A423" s="79"/>
      <c r="B423" s="82"/>
      <c r="C423" s="82"/>
      <c r="D423" s="12">
        <v>2024</v>
      </c>
      <c r="E423" s="24">
        <f t="shared" si="26"/>
        <v>0</v>
      </c>
      <c r="F423" s="24">
        <v>0</v>
      </c>
      <c r="G423" s="24">
        <v>0</v>
      </c>
      <c r="H423" s="13">
        <v>0</v>
      </c>
      <c r="I423" s="24">
        <v>0</v>
      </c>
      <c r="J423" s="76"/>
      <c r="K423" s="83"/>
      <c r="M423" s="9"/>
    </row>
    <row r="424" spans="1:13" s="8" customFormat="1" ht="15.75">
      <c r="A424" s="79"/>
      <c r="B424" s="82"/>
      <c r="C424" s="82"/>
      <c r="D424" s="12">
        <v>2025</v>
      </c>
      <c r="E424" s="24">
        <f t="shared" si="26"/>
        <v>0</v>
      </c>
      <c r="F424" s="24">
        <v>0</v>
      </c>
      <c r="G424" s="24">
        <v>0</v>
      </c>
      <c r="H424" s="13">
        <v>0</v>
      </c>
      <c r="I424" s="24">
        <v>0</v>
      </c>
      <c r="J424" s="76"/>
      <c r="K424" s="83"/>
      <c r="M424" s="9"/>
    </row>
    <row r="425" spans="1:13" s="8" customFormat="1" ht="15.75">
      <c r="A425" s="79"/>
      <c r="B425" s="82"/>
      <c r="C425" s="82"/>
      <c r="D425" s="12">
        <v>2026</v>
      </c>
      <c r="E425" s="24">
        <f t="shared" si="26"/>
        <v>0</v>
      </c>
      <c r="F425" s="24">
        <v>0</v>
      </c>
      <c r="G425" s="24">
        <v>0</v>
      </c>
      <c r="H425" s="13">
        <v>0</v>
      </c>
      <c r="I425" s="24">
        <v>0</v>
      </c>
      <c r="J425" s="76"/>
      <c r="K425" s="83"/>
      <c r="M425" s="9"/>
    </row>
    <row r="426" spans="1:13" s="8" customFormat="1" ht="15" customHeight="1">
      <c r="A426" s="79"/>
      <c r="B426" s="82" t="s">
        <v>25</v>
      </c>
      <c r="C426" s="82"/>
      <c r="D426" s="19" t="s">
        <v>18</v>
      </c>
      <c r="E426" s="24">
        <f t="shared" si="26"/>
        <v>17.8</v>
      </c>
      <c r="F426" s="24">
        <f>SUM(F427:F438)</f>
        <v>0</v>
      </c>
      <c r="G426" s="24">
        <f>SUM(G427:G438)</f>
        <v>0</v>
      </c>
      <c r="H426" s="24">
        <f>SUM(H427:H438)</f>
        <v>17.8</v>
      </c>
      <c r="I426" s="24">
        <f>SUM(I427:I438)</f>
        <v>0</v>
      </c>
      <c r="J426" s="12"/>
      <c r="K426" s="25"/>
      <c r="M426" s="9"/>
    </row>
    <row r="427" spans="1:13" s="8" customFormat="1" ht="15.75">
      <c r="A427" s="79"/>
      <c r="B427" s="82"/>
      <c r="C427" s="82"/>
      <c r="D427" s="12">
        <v>2015</v>
      </c>
      <c r="E427" s="24">
        <f t="shared" si="26"/>
        <v>0</v>
      </c>
      <c r="F427" s="24">
        <v>0</v>
      </c>
      <c r="G427" s="24">
        <v>0</v>
      </c>
      <c r="H427" s="13">
        <v>0</v>
      </c>
      <c r="I427" s="24">
        <v>0</v>
      </c>
      <c r="J427" s="12"/>
      <c r="K427" s="25"/>
      <c r="M427" s="9"/>
    </row>
    <row r="428" spans="1:13" s="8" customFormat="1" ht="15.75">
      <c r="A428" s="79"/>
      <c r="B428" s="82"/>
      <c r="C428" s="82"/>
      <c r="D428" s="12">
        <v>2016</v>
      </c>
      <c r="E428" s="24">
        <f t="shared" si="26"/>
        <v>0</v>
      </c>
      <c r="F428" s="24">
        <v>0</v>
      </c>
      <c r="G428" s="24">
        <v>0</v>
      </c>
      <c r="H428" s="13">
        <v>0</v>
      </c>
      <c r="I428" s="24">
        <v>0</v>
      </c>
      <c r="J428" s="12"/>
      <c r="K428" s="25"/>
      <c r="M428" s="9"/>
    </row>
    <row r="429" spans="1:13" s="8" customFormat="1" ht="15.75">
      <c r="A429" s="79"/>
      <c r="B429" s="82"/>
      <c r="C429" s="82"/>
      <c r="D429" s="12">
        <v>2017</v>
      </c>
      <c r="E429" s="24">
        <f t="shared" si="26"/>
        <v>0</v>
      </c>
      <c r="F429" s="24">
        <v>0</v>
      </c>
      <c r="G429" s="24">
        <v>0</v>
      </c>
      <c r="H429" s="13">
        <v>0</v>
      </c>
      <c r="I429" s="24">
        <v>0</v>
      </c>
      <c r="J429" s="12"/>
      <c r="K429" s="25"/>
      <c r="M429" s="9"/>
    </row>
    <row r="430" spans="1:13" s="8" customFormat="1" ht="15.75">
      <c r="A430" s="79"/>
      <c r="B430" s="82"/>
      <c r="C430" s="82"/>
      <c r="D430" s="12">
        <v>2018</v>
      </c>
      <c r="E430" s="24">
        <f t="shared" si="26"/>
        <v>0</v>
      </c>
      <c r="F430" s="24">
        <v>0</v>
      </c>
      <c r="G430" s="24">
        <v>0</v>
      </c>
      <c r="H430" s="13">
        <v>0</v>
      </c>
      <c r="I430" s="24">
        <v>0</v>
      </c>
      <c r="J430" s="12"/>
      <c r="K430" s="25"/>
      <c r="M430" s="9"/>
    </row>
    <row r="431" spans="1:13" s="8" customFormat="1" ht="15.75">
      <c r="A431" s="79"/>
      <c r="B431" s="82"/>
      <c r="C431" s="82"/>
      <c r="D431" s="12">
        <v>2019</v>
      </c>
      <c r="E431" s="24">
        <f t="shared" si="26"/>
        <v>0</v>
      </c>
      <c r="F431" s="24">
        <v>0</v>
      </c>
      <c r="G431" s="24">
        <v>0</v>
      </c>
      <c r="H431" s="13">
        <v>0</v>
      </c>
      <c r="I431" s="24">
        <v>0</v>
      </c>
      <c r="J431" s="12"/>
      <c r="K431" s="25"/>
      <c r="M431" s="9"/>
    </row>
    <row r="432" spans="1:13" s="8" customFormat="1" ht="15.75">
      <c r="A432" s="79"/>
      <c r="B432" s="82"/>
      <c r="C432" s="82"/>
      <c r="D432" s="32">
        <v>2020</v>
      </c>
      <c r="E432" s="33">
        <f t="shared" si="26"/>
        <v>0</v>
      </c>
      <c r="F432" s="33">
        <v>0</v>
      </c>
      <c r="G432" s="33">
        <v>0</v>
      </c>
      <c r="H432" s="34">
        <v>0</v>
      </c>
      <c r="I432" s="33">
        <v>0</v>
      </c>
      <c r="J432" s="32"/>
      <c r="K432" s="25"/>
      <c r="M432" s="9"/>
    </row>
    <row r="433" spans="1:13" s="8" customFormat="1" ht="15.75">
      <c r="A433" s="79"/>
      <c r="B433" s="82"/>
      <c r="C433" s="82"/>
      <c r="D433" s="32">
        <v>2021</v>
      </c>
      <c r="E433" s="33">
        <f t="shared" si="26"/>
        <v>0</v>
      </c>
      <c r="F433" s="33">
        <v>0</v>
      </c>
      <c r="G433" s="33">
        <v>0</v>
      </c>
      <c r="H433" s="34">
        <v>0</v>
      </c>
      <c r="I433" s="33">
        <v>0</v>
      </c>
      <c r="J433" s="32"/>
      <c r="K433" s="25"/>
      <c r="M433" s="9"/>
    </row>
    <row r="434" spans="1:13" s="8" customFormat="1" ht="15.75">
      <c r="A434" s="79"/>
      <c r="B434" s="82"/>
      <c r="C434" s="82"/>
      <c r="D434" s="32">
        <v>2022</v>
      </c>
      <c r="E434" s="33">
        <f t="shared" si="26"/>
        <v>0</v>
      </c>
      <c r="F434" s="33">
        <v>0</v>
      </c>
      <c r="G434" s="33">
        <v>0</v>
      </c>
      <c r="H434" s="34">
        <v>0</v>
      </c>
      <c r="I434" s="33">
        <v>0</v>
      </c>
      <c r="J434" s="32"/>
      <c r="K434" s="25"/>
      <c r="M434" s="9"/>
    </row>
    <row r="435" spans="1:13" s="8" customFormat="1" ht="15.75">
      <c r="A435" s="79"/>
      <c r="B435" s="82"/>
      <c r="C435" s="82"/>
      <c r="D435" s="32">
        <v>2023</v>
      </c>
      <c r="E435" s="33">
        <f t="shared" si="26"/>
        <v>17.8</v>
      </c>
      <c r="F435" s="33">
        <v>0</v>
      </c>
      <c r="G435" s="33">
        <v>0</v>
      </c>
      <c r="H435" s="34">
        <v>17.8</v>
      </c>
      <c r="I435" s="33">
        <v>0</v>
      </c>
      <c r="J435" s="32"/>
      <c r="K435" s="25"/>
      <c r="M435" s="9"/>
    </row>
    <row r="436" spans="1:13" s="8" customFormat="1" ht="15.75">
      <c r="A436" s="79"/>
      <c r="B436" s="82"/>
      <c r="C436" s="82"/>
      <c r="D436" s="53">
        <v>2024</v>
      </c>
      <c r="E436" s="54">
        <f t="shared" si="26"/>
        <v>0</v>
      </c>
      <c r="F436" s="54">
        <v>0</v>
      </c>
      <c r="G436" s="54">
        <v>0</v>
      </c>
      <c r="H436" s="55">
        <v>0</v>
      </c>
      <c r="I436" s="54">
        <v>0</v>
      </c>
      <c r="J436" s="12"/>
      <c r="K436" s="25"/>
      <c r="M436" s="9"/>
    </row>
    <row r="437" spans="1:13" s="8" customFormat="1" ht="15.75">
      <c r="A437" s="79"/>
      <c r="B437" s="82"/>
      <c r="C437" s="82"/>
      <c r="D437" s="53">
        <v>2025</v>
      </c>
      <c r="E437" s="54">
        <f t="shared" si="26"/>
        <v>0</v>
      </c>
      <c r="F437" s="54">
        <v>0</v>
      </c>
      <c r="G437" s="54">
        <v>0</v>
      </c>
      <c r="H437" s="55">
        <v>0</v>
      </c>
      <c r="I437" s="54">
        <v>0</v>
      </c>
      <c r="J437" s="12"/>
      <c r="K437" s="25"/>
      <c r="M437" s="9"/>
    </row>
    <row r="438" spans="1:13" s="8" customFormat="1" ht="15.75">
      <c r="A438" s="79"/>
      <c r="B438" s="82"/>
      <c r="C438" s="82"/>
      <c r="D438" s="53">
        <v>2026</v>
      </c>
      <c r="E438" s="54">
        <f t="shared" si="26"/>
        <v>0</v>
      </c>
      <c r="F438" s="54">
        <v>0</v>
      </c>
      <c r="G438" s="54">
        <v>0</v>
      </c>
      <c r="H438" s="55">
        <v>0</v>
      </c>
      <c r="I438" s="54">
        <v>0</v>
      </c>
      <c r="J438" s="12"/>
      <c r="K438" s="25"/>
      <c r="M438" s="9"/>
    </row>
    <row r="439" spans="1:13" ht="15.75" customHeight="1">
      <c r="A439" s="79" t="s">
        <v>50</v>
      </c>
      <c r="B439" s="84" t="s">
        <v>59</v>
      </c>
      <c r="C439" s="80"/>
      <c r="D439" s="59" t="s">
        <v>18</v>
      </c>
      <c r="E439" s="67">
        <f t="shared" si="26"/>
        <v>5590.8000000000011</v>
      </c>
      <c r="F439" s="67">
        <f>SUM(F440:F451)</f>
        <v>0</v>
      </c>
      <c r="G439" s="67">
        <f>SUM(G440:G451)</f>
        <v>0</v>
      </c>
      <c r="H439" s="67">
        <f>SUM(H440:H451)</f>
        <v>5590.8000000000011</v>
      </c>
      <c r="I439" s="67">
        <f>SUM(I440:I451)</f>
        <v>0</v>
      </c>
      <c r="J439" s="76" t="s">
        <v>19</v>
      </c>
      <c r="K439" s="83" t="s">
        <v>31</v>
      </c>
    </row>
    <row r="440" spans="1:13" ht="15.75">
      <c r="A440" s="79"/>
      <c r="B440" s="84"/>
      <c r="C440" s="80"/>
      <c r="D440" s="19">
        <v>2015</v>
      </c>
      <c r="E440" s="20">
        <f t="shared" si="26"/>
        <v>121.9</v>
      </c>
      <c r="F440" s="20">
        <f t="shared" ref="F440:I449" si="27">F453+F466+F479+F492</f>
        <v>0</v>
      </c>
      <c r="G440" s="20">
        <f t="shared" si="27"/>
        <v>0</v>
      </c>
      <c r="H440" s="20">
        <f t="shared" si="27"/>
        <v>121.9</v>
      </c>
      <c r="I440" s="20">
        <f t="shared" si="27"/>
        <v>0</v>
      </c>
      <c r="J440" s="76"/>
      <c r="K440" s="83"/>
    </row>
    <row r="441" spans="1:13" ht="15.75">
      <c r="A441" s="79"/>
      <c r="B441" s="84"/>
      <c r="C441" s="80"/>
      <c r="D441" s="19">
        <v>2016</v>
      </c>
      <c r="E441" s="20">
        <f t="shared" si="26"/>
        <v>211.8</v>
      </c>
      <c r="F441" s="20">
        <f t="shared" si="27"/>
        <v>0</v>
      </c>
      <c r="G441" s="20">
        <f t="shared" si="27"/>
        <v>0</v>
      </c>
      <c r="H441" s="20">
        <f t="shared" si="27"/>
        <v>211.8</v>
      </c>
      <c r="I441" s="20">
        <f t="shared" si="27"/>
        <v>0</v>
      </c>
      <c r="J441" s="76"/>
      <c r="K441" s="83"/>
    </row>
    <row r="442" spans="1:13" ht="15.75">
      <c r="A442" s="79"/>
      <c r="B442" s="84"/>
      <c r="C442" s="80"/>
      <c r="D442" s="19">
        <v>2017</v>
      </c>
      <c r="E442" s="20">
        <f t="shared" si="26"/>
        <v>34.1</v>
      </c>
      <c r="F442" s="20">
        <f t="shared" si="27"/>
        <v>0</v>
      </c>
      <c r="G442" s="20">
        <f t="shared" si="27"/>
        <v>0</v>
      </c>
      <c r="H442" s="20">
        <f t="shared" si="27"/>
        <v>34.1</v>
      </c>
      <c r="I442" s="20">
        <f t="shared" si="27"/>
        <v>0</v>
      </c>
      <c r="J442" s="76"/>
      <c r="K442" s="83"/>
    </row>
    <row r="443" spans="1:13" ht="15.75">
      <c r="A443" s="79"/>
      <c r="B443" s="84"/>
      <c r="C443" s="80"/>
      <c r="D443" s="19">
        <v>2018</v>
      </c>
      <c r="E443" s="20">
        <f t="shared" ref="E443:E461" si="28">SUM(F443:I443)</f>
        <v>37</v>
      </c>
      <c r="F443" s="20">
        <f t="shared" si="27"/>
        <v>0</v>
      </c>
      <c r="G443" s="20">
        <f t="shared" si="27"/>
        <v>0</v>
      </c>
      <c r="H443" s="20">
        <f t="shared" si="27"/>
        <v>37</v>
      </c>
      <c r="I443" s="20">
        <f t="shared" si="27"/>
        <v>0</v>
      </c>
      <c r="J443" s="76"/>
      <c r="K443" s="83"/>
    </row>
    <row r="444" spans="1:13" ht="15.75">
      <c r="A444" s="79"/>
      <c r="B444" s="84"/>
      <c r="C444" s="80"/>
      <c r="D444" s="19">
        <v>2019</v>
      </c>
      <c r="E444" s="20">
        <f t="shared" si="28"/>
        <v>199.50000000000003</v>
      </c>
      <c r="F444" s="20">
        <f t="shared" si="27"/>
        <v>0</v>
      </c>
      <c r="G444" s="20">
        <f t="shared" si="27"/>
        <v>0</v>
      </c>
      <c r="H444" s="20">
        <f t="shared" si="27"/>
        <v>199.50000000000003</v>
      </c>
      <c r="I444" s="20">
        <f t="shared" si="27"/>
        <v>0</v>
      </c>
      <c r="J444" s="76"/>
      <c r="K444" s="83"/>
    </row>
    <row r="445" spans="1:13" ht="15.75">
      <c r="A445" s="79"/>
      <c r="B445" s="84"/>
      <c r="C445" s="80"/>
      <c r="D445" s="19">
        <v>2020</v>
      </c>
      <c r="E445" s="20">
        <f t="shared" si="28"/>
        <v>237.3</v>
      </c>
      <c r="F445" s="20">
        <f t="shared" si="27"/>
        <v>0</v>
      </c>
      <c r="G445" s="20">
        <f t="shared" si="27"/>
        <v>0</v>
      </c>
      <c r="H445" s="20">
        <f t="shared" si="27"/>
        <v>237.3</v>
      </c>
      <c r="I445" s="20">
        <f t="shared" si="27"/>
        <v>0</v>
      </c>
      <c r="J445" s="76"/>
      <c r="K445" s="83"/>
    </row>
    <row r="446" spans="1:13" ht="15.75">
      <c r="A446" s="79"/>
      <c r="B446" s="84"/>
      <c r="C446" s="80"/>
      <c r="D446" s="19">
        <v>2021</v>
      </c>
      <c r="E446" s="20">
        <f t="shared" si="28"/>
        <v>1557.1000000000004</v>
      </c>
      <c r="F446" s="20">
        <f t="shared" si="27"/>
        <v>0</v>
      </c>
      <c r="G446" s="20">
        <f t="shared" si="27"/>
        <v>0</v>
      </c>
      <c r="H446" s="20">
        <f t="shared" si="27"/>
        <v>1557.1000000000004</v>
      </c>
      <c r="I446" s="20">
        <f t="shared" si="27"/>
        <v>0</v>
      </c>
      <c r="J446" s="76"/>
      <c r="K446" s="83"/>
    </row>
    <row r="447" spans="1:13" ht="15.75">
      <c r="A447" s="79"/>
      <c r="B447" s="84"/>
      <c r="C447" s="80"/>
      <c r="D447" s="19">
        <v>2022</v>
      </c>
      <c r="E447" s="20">
        <f t="shared" si="28"/>
        <v>787.4</v>
      </c>
      <c r="F447" s="20">
        <f t="shared" si="27"/>
        <v>0</v>
      </c>
      <c r="G447" s="20">
        <f t="shared" si="27"/>
        <v>0</v>
      </c>
      <c r="H447" s="20">
        <f t="shared" si="27"/>
        <v>787.4</v>
      </c>
      <c r="I447" s="20">
        <f t="shared" si="27"/>
        <v>0</v>
      </c>
      <c r="J447" s="76"/>
      <c r="K447" s="83"/>
    </row>
    <row r="448" spans="1:13" ht="15.75">
      <c r="A448" s="79"/>
      <c r="B448" s="84"/>
      <c r="C448" s="80"/>
      <c r="D448" s="19">
        <v>2023</v>
      </c>
      <c r="E448" s="20">
        <f t="shared" si="28"/>
        <v>840.99999999999989</v>
      </c>
      <c r="F448" s="20">
        <f t="shared" si="27"/>
        <v>0</v>
      </c>
      <c r="G448" s="20">
        <f t="shared" si="27"/>
        <v>0</v>
      </c>
      <c r="H448" s="20">
        <f t="shared" si="27"/>
        <v>840.99999999999989</v>
      </c>
      <c r="I448" s="20">
        <f t="shared" si="27"/>
        <v>0</v>
      </c>
      <c r="J448" s="76"/>
      <c r="K448" s="83"/>
    </row>
    <row r="449" spans="1:11" ht="15.75">
      <c r="A449" s="79"/>
      <c r="B449" s="84"/>
      <c r="C449" s="80"/>
      <c r="D449" s="19">
        <v>2024</v>
      </c>
      <c r="E449" s="20">
        <f t="shared" si="28"/>
        <v>562.79999999999995</v>
      </c>
      <c r="F449" s="20">
        <f t="shared" si="27"/>
        <v>0</v>
      </c>
      <c r="G449" s="20">
        <f t="shared" si="27"/>
        <v>0</v>
      </c>
      <c r="H449" s="20">
        <f t="shared" si="27"/>
        <v>562.79999999999995</v>
      </c>
      <c r="I449" s="20">
        <f t="shared" si="27"/>
        <v>0</v>
      </c>
      <c r="J449" s="76"/>
      <c r="K449" s="83"/>
    </row>
    <row r="450" spans="1:11" ht="15.75">
      <c r="A450" s="79"/>
      <c r="B450" s="84"/>
      <c r="C450" s="80"/>
      <c r="D450" s="19">
        <v>2025</v>
      </c>
      <c r="E450" s="20">
        <f t="shared" si="28"/>
        <v>562.79999999999995</v>
      </c>
      <c r="F450" s="20">
        <f>F462+F475+F488+F501</f>
        <v>0</v>
      </c>
      <c r="G450" s="20">
        <f>G462+G475+G488+G501</f>
        <v>0</v>
      </c>
      <c r="H450" s="20">
        <f>H462+H475+H488+H501</f>
        <v>562.79999999999995</v>
      </c>
      <c r="I450" s="20">
        <f>I462+I475+I488+I501</f>
        <v>0</v>
      </c>
      <c r="J450" s="76"/>
      <c r="K450" s="83"/>
    </row>
    <row r="451" spans="1:11" ht="42.95" customHeight="1">
      <c r="A451" s="79"/>
      <c r="B451" s="84"/>
      <c r="C451" s="80"/>
      <c r="D451" s="19">
        <v>2026</v>
      </c>
      <c r="E451" s="20">
        <f t="shared" si="28"/>
        <v>438.09999999999997</v>
      </c>
      <c r="F451" s="20">
        <f>F464+F477+F490+F503</f>
        <v>0</v>
      </c>
      <c r="G451" s="20">
        <f>G464+G477+G490+G503</f>
        <v>0</v>
      </c>
      <c r="H451" s="20">
        <f>H464+H477+H490+H503</f>
        <v>438.09999999999997</v>
      </c>
      <c r="I451" s="20">
        <f>I464+I477+I490+I503</f>
        <v>0</v>
      </c>
      <c r="J451" s="76"/>
      <c r="K451" s="83"/>
    </row>
    <row r="452" spans="1:11" ht="15.75" customHeight="1">
      <c r="A452" s="79"/>
      <c r="B452" s="82" t="s">
        <v>21</v>
      </c>
      <c r="C452" s="82"/>
      <c r="D452" s="19" t="s">
        <v>18</v>
      </c>
      <c r="E452" s="24">
        <f t="shared" si="28"/>
        <v>4293.5</v>
      </c>
      <c r="F452" s="24">
        <f>SUM(F453:F464)</f>
        <v>0</v>
      </c>
      <c r="G452" s="24">
        <f>SUM(G453:G464)</f>
        <v>0</v>
      </c>
      <c r="H452" s="24">
        <f>SUM(H453:H464)</f>
        <v>4293.5</v>
      </c>
      <c r="I452" s="24">
        <f>SUM(I453:I464)</f>
        <v>0</v>
      </c>
      <c r="J452" s="76"/>
      <c r="K452" s="83" t="s">
        <v>22</v>
      </c>
    </row>
    <row r="453" spans="1:11" ht="15.75">
      <c r="A453" s="79"/>
      <c r="B453" s="82"/>
      <c r="C453" s="82"/>
      <c r="D453" s="12">
        <v>2015</v>
      </c>
      <c r="E453" s="24">
        <f t="shared" si="28"/>
        <v>100.2</v>
      </c>
      <c r="F453" s="24">
        <v>0</v>
      </c>
      <c r="G453" s="24">
        <v>0</v>
      </c>
      <c r="H453" s="13">
        <v>100.2</v>
      </c>
      <c r="I453" s="24">
        <v>0</v>
      </c>
      <c r="J453" s="76"/>
      <c r="K453" s="83"/>
    </row>
    <row r="454" spans="1:11" ht="15.75">
      <c r="A454" s="79"/>
      <c r="B454" s="82"/>
      <c r="C454" s="82"/>
      <c r="D454" s="12">
        <v>2016</v>
      </c>
      <c r="E454" s="24">
        <f t="shared" si="28"/>
        <v>189</v>
      </c>
      <c r="F454" s="24">
        <v>0</v>
      </c>
      <c r="G454" s="24">
        <v>0</v>
      </c>
      <c r="H454" s="13">
        <v>189</v>
      </c>
      <c r="I454" s="24">
        <v>0</v>
      </c>
      <c r="J454" s="76"/>
      <c r="K454" s="83"/>
    </row>
    <row r="455" spans="1:11" ht="15.75">
      <c r="A455" s="79"/>
      <c r="B455" s="82"/>
      <c r="C455" s="82"/>
      <c r="D455" s="12">
        <v>2017</v>
      </c>
      <c r="E455" s="24">
        <f t="shared" si="28"/>
        <v>8.9</v>
      </c>
      <c r="F455" s="24">
        <v>0</v>
      </c>
      <c r="G455" s="24">
        <v>0</v>
      </c>
      <c r="H455" s="13">
        <v>8.9</v>
      </c>
      <c r="I455" s="24">
        <v>0</v>
      </c>
      <c r="J455" s="76"/>
      <c r="K455" s="83"/>
    </row>
    <row r="456" spans="1:11" ht="15.75">
      <c r="A456" s="79"/>
      <c r="B456" s="82"/>
      <c r="C456" s="82"/>
      <c r="D456" s="12">
        <v>2018</v>
      </c>
      <c r="E456" s="24">
        <f t="shared" si="28"/>
        <v>12</v>
      </c>
      <c r="F456" s="24">
        <v>0</v>
      </c>
      <c r="G456" s="24">
        <v>0</v>
      </c>
      <c r="H456" s="13">
        <v>12</v>
      </c>
      <c r="I456" s="24">
        <v>0</v>
      </c>
      <c r="J456" s="76"/>
      <c r="K456" s="83"/>
    </row>
    <row r="457" spans="1:11" ht="15.75">
      <c r="A457" s="79"/>
      <c r="B457" s="82"/>
      <c r="C457" s="82"/>
      <c r="D457" s="28">
        <v>2019</v>
      </c>
      <c r="E457" s="29">
        <f t="shared" si="28"/>
        <v>174.8</v>
      </c>
      <c r="F457" s="29">
        <v>0</v>
      </c>
      <c r="G457" s="29">
        <v>0</v>
      </c>
      <c r="H457" s="30">
        <f>0+8+166.8</f>
        <v>174.8</v>
      </c>
      <c r="I457" s="29">
        <v>0</v>
      </c>
      <c r="J457" s="76"/>
      <c r="K457" s="83"/>
    </row>
    <row r="458" spans="1:11" ht="15.75">
      <c r="A458" s="79"/>
      <c r="B458" s="82"/>
      <c r="C458" s="82"/>
      <c r="D458" s="28">
        <v>2020</v>
      </c>
      <c r="E458" s="29">
        <f t="shared" si="28"/>
        <v>200</v>
      </c>
      <c r="F458" s="29">
        <v>0</v>
      </c>
      <c r="G458" s="29">
        <v>0</v>
      </c>
      <c r="H458" s="30">
        <v>200</v>
      </c>
      <c r="I458" s="29">
        <v>0</v>
      </c>
      <c r="J458" s="76"/>
      <c r="K458" s="83"/>
    </row>
    <row r="459" spans="1:11" ht="15.75">
      <c r="A459" s="79"/>
      <c r="B459" s="82"/>
      <c r="C459" s="82"/>
      <c r="D459" s="28">
        <v>2021</v>
      </c>
      <c r="E459" s="29">
        <f t="shared" si="28"/>
        <v>1410.9</v>
      </c>
      <c r="F459" s="29">
        <v>0</v>
      </c>
      <c r="G459" s="29">
        <v>0</v>
      </c>
      <c r="H459" s="30">
        <f>475.3+888.7+46.9</f>
        <v>1410.9</v>
      </c>
      <c r="I459" s="29">
        <v>0</v>
      </c>
      <c r="J459" s="76"/>
      <c r="K459" s="83"/>
    </row>
    <row r="460" spans="1:11" ht="15.75">
      <c r="A460" s="79"/>
      <c r="B460" s="82"/>
      <c r="C460" s="82"/>
      <c r="D460" s="28">
        <v>2022</v>
      </c>
      <c r="E460" s="29">
        <f t="shared" si="28"/>
        <v>497.7</v>
      </c>
      <c r="F460" s="29">
        <v>0</v>
      </c>
      <c r="G460" s="29">
        <v>0</v>
      </c>
      <c r="H460" s="30">
        <f>250+247.7</f>
        <v>497.7</v>
      </c>
      <c r="I460" s="29">
        <v>0</v>
      </c>
      <c r="J460" s="76"/>
      <c r="K460" s="83"/>
    </row>
    <row r="461" spans="1:11" ht="15.75">
      <c r="A461" s="79"/>
      <c r="B461" s="82"/>
      <c r="C461" s="82"/>
      <c r="D461" s="28">
        <v>2023</v>
      </c>
      <c r="E461" s="29">
        <f t="shared" si="28"/>
        <v>500</v>
      </c>
      <c r="F461" s="29">
        <v>0</v>
      </c>
      <c r="G461" s="29">
        <v>0</v>
      </c>
      <c r="H461" s="30">
        <f>500</f>
        <v>500</v>
      </c>
      <c r="I461" s="29">
        <v>0</v>
      </c>
      <c r="J461" s="76"/>
      <c r="K461" s="83"/>
    </row>
    <row r="462" spans="1:11" ht="15.75">
      <c r="A462" s="79"/>
      <c r="B462" s="82"/>
      <c r="C462" s="82"/>
      <c r="D462" s="56">
        <v>2024</v>
      </c>
      <c r="E462" s="57">
        <v>400</v>
      </c>
      <c r="F462" s="57">
        <v>0</v>
      </c>
      <c r="G462" s="57">
        <v>0</v>
      </c>
      <c r="H462" s="58">
        <v>400</v>
      </c>
      <c r="I462" s="57">
        <v>0</v>
      </c>
      <c r="J462" s="76"/>
      <c r="K462" s="83"/>
    </row>
    <row r="463" spans="1:11" ht="15.75">
      <c r="A463" s="79"/>
      <c r="B463" s="82"/>
      <c r="C463" s="82"/>
      <c r="D463" s="56">
        <v>2025</v>
      </c>
      <c r="E463" s="57">
        <v>400</v>
      </c>
      <c r="F463" s="57">
        <v>0</v>
      </c>
      <c r="G463" s="57">
        <v>0</v>
      </c>
      <c r="H463" s="58">
        <v>400</v>
      </c>
      <c r="I463" s="57">
        <v>0</v>
      </c>
      <c r="J463" s="76"/>
      <c r="K463" s="83"/>
    </row>
    <row r="464" spans="1:11" ht="15.75">
      <c r="A464" s="79"/>
      <c r="B464" s="82"/>
      <c r="C464" s="82"/>
      <c r="D464" s="56">
        <v>2026</v>
      </c>
      <c r="E464" s="57">
        <v>400</v>
      </c>
      <c r="F464" s="57">
        <v>0</v>
      </c>
      <c r="G464" s="57">
        <v>0</v>
      </c>
      <c r="H464" s="58">
        <v>400</v>
      </c>
      <c r="I464" s="57">
        <v>0</v>
      </c>
      <c r="J464" s="76"/>
      <c r="K464" s="83"/>
    </row>
    <row r="465" spans="1:11" ht="15.75" customHeight="1">
      <c r="A465" s="79"/>
      <c r="B465" s="82" t="s">
        <v>51</v>
      </c>
      <c r="C465" s="82"/>
      <c r="D465" s="60" t="s">
        <v>18</v>
      </c>
      <c r="E465" s="61">
        <f t="shared" ref="E465:E471" si="29">SUM(F465:I465)</f>
        <v>254.29999999999995</v>
      </c>
      <c r="F465" s="61">
        <f>SUM(F466:F477)</f>
        <v>0</v>
      </c>
      <c r="G465" s="61">
        <f>SUM(G466:G477)</f>
        <v>0</v>
      </c>
      <c r="H465" s="61">
        <f>SUM(H466:H477)</f>
        <v>254.29999999999995</v>
      </c>
      <c r="I465" s="61">
        <f>SUM(I466:I477)</f>
        <v>0</v>
      </c>
      <c r="J465" s="76"/>
      <c r="K465" s="83" t="s">
        <v>24</v>
      </c>
    </row>
    <row r="466" spans="1:11" ht="15.75">
      <c r="A466" s="79"/>
      <c r="B466" s="82"/>
      <c r="C466" s="82"/>
      <c r="D466" s="28">
        <v>2015</v>
      </c>
      <c r="E466" s="29">
        <f t="shared" si="29"/>
        <v>10.3</v>
      </c>
      <c r="F466" s="29">
        <v>0</v>
      </c>
      <c r="G466" s="29">
        <v>0</v>
      </c>
      <c r="H466" s="35">
        <v>10.3</v>
      </c>
      <c r="I466" s="29">
        <v>0</v>
      </c>
      <c r="J466" s="76"/>
      <c r="K466" s="83"/>
    </row>
    <row r="467" spans="1:11" ht="15.75">
      <c r="A467" s="79"/>
      <c r="B467" s="82"/>
      <c r="C467" s="82"/>
      <c r="D467" s="28">
        <v>2016</v>
      </c>
      <c r="E467" s="29">
        <f t="shared" si="29"/>
        <v>1.8</v>
      </c>
      <c r="F467" s="29">
        <v>0</v>
      </c>
      <c r="G467" s="29">
        <v>0</v>
      </c>
      <c r="H467" s="35">
        <v>1.8</v>
      </c>
      <c r="I467" s="29">
        <v>0</v>
      </c>
      <c r="J467" s="76"/>
      <c r="K467" s="83"/>
    </row>
    <row r="468" spans="1:11" ht="15.75">
      <c r="A468" s="79"/>
      <c r="B468" s="82"/>
      <c r="C468" s="82"/>
      <c r="D468" s="12">
        <v>2017</v>
      </c>
      <c r="E468" s="24">
        <f t="shared" si="29"/>
        <v>8.8000000000000007</v>
      </c>
      <c r="F468" s="24">
        <v>0</v>
      </c>
      <c r="G468" s="24">
        <v>0</v>
      </c>
      <c r="H468" s="36">
        <v>8.8000000000000007</v>
      </c>
      <c r="I468" s="24">
        <v>0</v>
      </c>
      <c r="J468" s="76"/>
      <c r="K468" s="83"/>
    </row>
    <row r="469" spans="1:11" ht="15.75">
      <c r="A469" s="79"/>
      <c r="B469" s="82"/>
      <c r="C469" s="82"/>
      <c r="D469" s="12">
        <v>2018</v>
      </c>
      <c r="E469" s="24">
        <f t="shared" si="29"/>
        <v>12.6</v>
      </c>
      <c r="F469" s="24">
        <v>0</v>
      </c>
      <c r="G469" s="24">
        <v>0</v>
      </c>
      <c r="H469" s="36">
        <v>12.6</v>
      </c>
      <c r="I469" s="24">
        <v>0</v>
      </c>
      <c r="J469" s="76"/>
      <c r="K469" s="83"/>
    </row>
    <row r="470" spans="1:11" ht="15.75">
      <c r="A470" s="79"/>
      <c r="B470" s="82"/>
      <c r="C470" s="82"/>
      <c r="D470" s="12">
        <v>2019</v>
      </c>
      <c r="E470" s="24">
        <f t="shared" si="29"/>
        <v>12.8</v>
      </c>
      <c r="F470" s="24">
        <v>0</v>
      </c>
      <c r="G470" s="24">
        <v>0</v>
      </c>
      <c r="H470" s="36">
        <v>12.8</v>
      </c>
      <c r="I470" s="24">
        <v>0</v>
      </c>
      <c r="J470" s="76"/>
      <c r="K470" s="83"/>
    </row>
    <row r="471" spans="1:11" ht="15.75">
      <c r="A471" s="79"/>
      <c r="B471" s="82"/>
      <c r="C471" s="82"/>
      <c r="D471" s="32">
        <v>2020</v>
      </c>
      <c r="E471" s="33">
        <f t="shared" si="29"/>
        <v>24.900000000000002</v>
      </c>
      <c r="F471" s="33">
        <v>0</v>
      </c>
      <c r="G471" s="33">
        <v>0</v>
      </c>
      <c r="H471" s="40">
        <f>26.3-1.4</f>
        <v>24.900000000000002</v>
      </c>
      <c r="I471" s="33">
        <v>0</v>
      </c>
      <c r="J471" s="76"/>
      <c r="K471" s="83"/>
    </row>
    <row r="472" spans="1:11" ht="15.75">
      <c r="A472" s="79"/>
      <c r="B472" s="82"/>
      <c r="C472" s="82"/>
      <c r="D472" s="32">
        <v>2021</v>
      </c>
      <c r="E472" s="33">
        <f t="shared" ref="E472:E477" si="30">F472+G472+H472+I472</f>
        <v>53.4</v>
      </c>
      <c r="F472" s="33">
        <v>0</v>
      </c>
      <c r="G472" s="33">
        <v>0</v>
      </c>
      <c r="H472" s="40">
        <f>31.6+11-3.4+7+12.9-5.7</f>
        <v>53.4</v>
      </c>
      <c r="I472" s="33">
        <v>0</v>
      </c>
      <c r="J472" s="76"/>
      <c r="K472" s="83"/>
    </row>
    <row r="473" spans="1:11" ht="15.75">
      <c r="A473" s="79"/>
      <c r="B473" s="82"/>
      <c r="C473" s="82"/>
      <c r="D473" s="32">
        <v>2022</v>
      </c>
      <c r="E473" s="33">
        <f t="shared" si="30"/>
        <v>49.8</v>
      </c>
      <c r="F473" s="33">
        <v>0</v>
      </c>
      <c r="G473" s="33">
        <v>0</v>
      </c>
      <c r="H473" s="40">
        <v>49.8</v>
      </c>
      <c r="I473" s="33">
        <v>0</v>
      </c>
      <c r="J473" s="76"/>
      <c r="K473" s="83"/>
    </row>
    <row r="474" spans="1:11" ht="15.75">
      <c r="A474" s="79"/>
      <c r="B474" s="82"/>
      <c r="C474" s="82"/>
      <c r="D474" s="32">
        <v>2023</v>
      </c>
      <c r="E474" s="33">
        <f t="shared" si="30"/>
        <v>15.3</v>
      </c>
      <c r="F474" s="33">
        <v>0</v>
      </c>
      <c r="G474" s="33">
        <v>0</v>
      </c>
      <c r="H474" s="40">
        <v>15.3</v>
      </c>
      <c r="I474" s="33">
        <v>0</v>
      </c>
      <c r="J474" s="76"/>
      <c r="K474" s="83"/>
    </row>
    <row r="475" spans="1:11" ht="15.75">
      <c r="A475" s="79"/>
      <c r="B475" s="82"/>
      <c r="C475" s="82"/>
      <c r="D475" s="62">
        <v>2024</v>
      </c>
      <c r="E475" s="61">
        <f t="shared" si="30"/>
        <v>26.2</v>
      </c>
      <c r="F475" s="61">
        <v>0</v>
      </c>
      <c r="G475" s="61">
        <v>0</v>
      </c>
      <c r="H475" s="64">
        <f>19.2+7</f>
        <v>26.2</v>
      </c>
      <c r="I475" s="61">
        <v>0</v>
      </c>
      <c r="J475" s="76"/>
      <c r="K475" s="83"/>
    </row>
    <row r="476" spans="1:11" ht="15.75">
      <c r="A476" s="79"/>
      <c r="B476" s="82"/>
      <c r="C476" s="82"/>
      <c r="D476" s="53">
        <v>2025</v>
      </c>
      <c r="E476" s="54">
        <f t="shared" si="30"/>
        <v>19.2</v>
      </c>
      <c r="F476" s="54">
        <v>0</v>
      </c>
      <c r="G476" s="54">
        <v>0</v>
      </c>
      <c r="H476" s="68">
        <f>19.2</f>
        <v>19.2</v>
      </c>
      <c r="I476" s="54">
        <v>0</v>
      </c>
      <c r="J476" s="76"/>
      <c r="K476" s="83"/>
    </row>
    <row r="477" spans="1:11" ht="15.75">
      <c r="A477" s="79"/>
      <c r="B477" s="82"/>
      <c r="C477" s="82"/>
      <c r="D477" s="53">
        <v>2026</v>
      </c>
      <c r="E477" s="54">
        <f t="shared" si="30"/>
        <v>19.2</v>
      </c>
      <c r="F477" s="54">
        <v>0</v>
      </c>
      <c r="G477" s="54">
        <v>0</v>
      </c>
      <c r="H477" s="68">
        <f>19.2</f>
        <v>19.2</v>
      </c>
      <c r="I477" s="54">
        <v>0</v>
      </c>
      <c r="J477" s="76"/>
      <c r="K477" s="83"/>
    </row>
    <row r="478" spans="1:11" ht="15.75" customHeight="1">
      <c r="A478" s="79"/>
      <c r="B478" s="82" t="s">
        <v>25</v>
      </c>
      <c r="C478" s="82"/>
      <c r="D478" s="19" t="s">
        <v>18</v>
      </c>
      <c r="E478" s="24">
        <f t="shared" ref="E478:E516" si="31">SUM(F478:I478)</f>
        <v>747.7</v>
      </c>
      <c r="F478" s="24">
        <f>SUM(F479:F490)</f>
        <v>0</v>
      </c>
      <c r="G478" s="24">
        <f>SUM(G479:G490)</f>
        <v>0</v>
      </c>
      <c r="H478" s="24">
        <f>SUM(H479:H490)</f>
        <v>747.7</v>
      </c>
      <c r="I478" s="24">
        <f>SUM(I479:I490)</f>
        <v>0</v>
      </c>
      <c r="J478" s="76"/>
      <c r="K478" s="86" t="s">
        <v>26</v>
      </c>
    </row>
    <row r="479" spans="1:11" ht="15.75">
      <c r="A479" s="79"/>
      <c r="B479" s="82"/>
      <c r="C479" s="82"/>
      <c r="D479" s="12">
        <v>2015</v>
      </c>
      <c r="E479" s="24">
        <f t="shared" si="31"/>
        <v>11.4</v>
      </c>
      <c r="F479" s="24">
        <v>0</v>
      </c>
      <c r="G479" s="24">
        <v>0</v>
      </c>
      <c r="H479" s="13">
        <v>11.4</v>
      </c>
      <c r="I479" s="24">
        <v>0</v>
      </c>
      <c r="J479" s="76"/>
      <c r="K479" s="86"/>
    </row>
    <row r="480" spans="1:11" ht="15.75">
      <c r="A480" s="79"/>
      <c r="B480" s="82"/>
      <c r="C480" s="82"/>
      <c r="D480" s="12">
        <v>2016</v>
      </c>
      <c r="E480" s="24">
        <f t="shared" si="31"/>
        <v>0</v>
      </c>
      <c r="F480" s="24">
        <v>0</v>
      </c>
      <c r="G480" s="24">
        <v>0</v>
      </c>
      <c r="H480" s="13">
        <v>0</v>
      </c>
      <c r="I480" s="24">
        <v>0</v>
      </c>
      <c r="J480" s="76"/>
      <c r="K480" s="86"/>
    </row>
    <row r="481" spans="1:14" ht="15.75">
      <c r="A481" s="79"/>
      <c r="B481" s="82"/>
      <c r="C481" s="82"/>
      <c r="D481" s="12">
        <v>2017</v>
      </c>
      <c r="E481" s="24">
        <f t="shared" si="31"/>
        <v>0</v>
      </c>
      <c r="F481" s="24">
        <v>0</v>
      </c>
      <c r="G481" s="24">
        <v>0</v>
      </c>
      <c r="H481" s="13">
        <v>0</v>
      </c>
      <c r="I481" s="24">
        <v>0</v>
      </c>
      <c r="J481" s="76"/>
      <c r="K481" s="86"/>
    </row>
    <row r="482" spans="1:14" ht="15.75">
      <c r="A482" s="79"/>
      <c r="B482" s="82"/>
      <c r="C482" s="82"/>
      <c r="D482" s="12">
        <v>2018</v>
      </c>
      <c r="E482" s="24">
        <f t="shared" si="31"/>
        <v>0</v>
      </c>
      <c r="F482" s="24">
        <v>0</v>
      </c>
      <c r="G482" s="24">
        <v>0</v>
      </c>
      <c r="H482" s="13">
        <v>0</v>
      </c>
      <c r="I482" s="24">
        <v>0</v>
      </c>
      <c r="J482" s="76"/>
      <c r="K482" s="86"/>
    </row>
    <row r="483" spans="1:14" ht="15.75">
      <c r="A483" s="79"/>
      <c r="B483" s="82"/>
      <c r="C483" s="82"/>
      <c r="D483" s="12">
        <v>2019</v>
      </c>
      <c r="E483" s="24">
        <f t="shared" si="31"/>
        <v>0</v>
      </c>
      <c r="F483" s="24">
        <v>0</v>
      </c>
      <c r="G483" s="24">
        <v>0</v>
      </c>
      <c r="H483" s="13">
        <v>0</v>
      </c>
      <c r="I483" s="24">
        <v>0</v>
      </c>
      <c r="J483" s="76"/>
      <c r="K483" s="86"/>
    </row>
    <row r="484" spans="1:14" ht="15.75">
      <c r="A484" s="79"/>
      <c r="B484" s="82"/>
      <c r="C484" s="82"/>
      <c r="D484" s="12">
        <v>2020</v>
      </c>
      <c r="E484" s="24">
        <f t="shared" si="31"/>
        <v>0</v>
      </c>
      <c r="F484" s="24">
        <v>0</v>
      </c>
      <c r="G484" s="24">
        <v>0</v>
      </c>
      <c r="H484" s="13">
        <v>0</v>
      </c>
      <c r="I484" s="24">
        <v>0</v>
      </c>
      <c r="J484" s="76"/>
      <c r="K484" s="86"/>
    </row>
    <row r="485" spans="1:14" ht="15.75">
      <c r="A485" s="79"/>
      <c r="B485" s="82"/>
      <c r="C485" s="82"/>
      <c r="D485" s="12">
        <v>2021</v>
      </c>
      <c r="E485" s="24">
        <f t="shared" si="31"/>
        <v>80.400000000000006</v>
      </c>
      <c r="F485" s="24">
        <v>0</v>
      </c>
      <c r="G485" s="24">
        <v>0</v>
      </c>
      <c r="H485" s="13">
        <f>3+63.5-11.1+32.1-7.1</f>
        <v>80.400000000000006</v>
      </c>
      <c r="I485" s="24">
        <v>0</v>
      </c>
      <c r="J485" s="76"/>
      <c r="K485" s="86"/>
    </row>
    <row r="486" spans="1:14" ht="15.75">
      <c r="A486" s="79"/>
      <c r="B486" s="82"/>
      <c r="C486" s="82"/>
      <c r="D486" s="12">
        <v>2022</v>
      </c>
      <c r="E486" s="24">
        <f t="shared" si="31"/>
        <v>231.4</v>
      </c>
      <c r="F486" s="24">
        <v>0</v>
      </c>
      <c r="G486" s="24">
        <v>0</v>
      </c>
      <c r="H486" s="13">
        <v>231.4</v>
      </c>
      <c r="I486" s="24">
        <v>0</v>
      </c>
      <c r="J486" s="76"/>
      <c r="K486" s="86"/>
    </row>
    <row r="487" spans="1:14" ht="15.75">
      <c r="A487" s="79"/>
      <c r="B487" s="82"/>
      <c r="C487" s="82"/>
      <c r="D487" s="12">
        <v>2023</v>
      </c>
      <c r="E487" s="24">
        <f t="shared" si="31"/>
        <v>306.8</v>
      </c>
      <c r="F487" s="24">
        <v>0</v>
      </c>
      <c r="G487" s="24">
        <v>0</v>
      </c>
      <c r="H487" s="13">
        <f>488.3-181.5</f>
        <v>306.8</v>
      </c>
      <c r="I487" s="24">
        <v>0</v>
      </c>
      <c r="J487" s="76"/>
      <c r="K487" s="86"/>
      <c r="M487" s="9"/>
      <c r="N487" s="41"/>
    </row>
    <row r="488" spans="1:14" ht="15.75">
      <c r="A488" s="79"/>
      <c r="B488" s="82"/>
      <c r="C488" s="82"/>
      <c r="D488" s="53">
        <v>2024</v>
      </c>
      <c r="E488" s="54">
        <f t="shared" si="31"/>
        <v>117.7</v>
      </c>
      <c r="F488" s="54">
        <v>0</v>
      </c>
      <c r="G488" s="54">
        <v>0</v>
      </c>
      <c r="H488" s="55">
        <f>60.7+32+25</f>
        <v>117.7</v>
      </c>
      <c r="I488" s="54">
        <v>0</v>
      </c>
      <c r="J488" s="76"/>
      <c r="K488" s="86"/>
    </row>
    <row r="489" spans="1:14" ht="15.75">
      <c r="A489" s="79"/>
      <c r="B489" s="82"/>
      <c r="C489" s="82"/>
      <c r="D489" s="53">
        <v>2025</v>
      </c>
      <c r="E489" s="54">
        <f t="shared" si="31"/>
        <v>0</v>
      </c>
      <c r="F489" s="54">
        <v>0</v>
      </c>
      <c r="G489" s="54">
        <v>0</v>
      </c>
      <c r="H489" s="55">
        <v>0</v>
      </c>
      <c r="I489" s="54">
        <v>0</v>
      </c>
      <c r="J489" s="76"/>
      <c r="K489" s="86"/>
    </row>
    <row r="490" spans="1:14" ht="15.75">
      <c r="A490" s="79"/>
      <c r="B490" s="82"/>
      <c r="C490" s="82"/>
      <c r="D490" s="53">
        <v>2026</v>
      </c>
      <c r="E490" s="54">
        <f t="shared" si="31"/>
        <v>0</v>
      </c>
      <c r="F490" s="54">
        <v>0</v>
      </c>
      <c r="G490" s="54">
        <v>0</v>
      </c>
      <c r="H490" s="55">
        <v>0</v>
      </c>
      <c r="I490" s="54">
        <v>0</v>
      </c>
      <c r="J490" s="76"/>
      <c r="K490" s="86"/>
    </row>
    <row r="491" spans="1:14" ht="15.75" customHeight="1">
      <c r="A491" s="79"/>
      <c r="B491" s="82" t="s">
        <v>43</v>
      </c>
      <c r="C491" s="82"/>
      <c r="D491" s="59" t="s">
        <v>18</v>
      </c>
      <c r="E491" s="54">
        <f t="shared" si="31"/>
        <v>170.60000000000002</v>
      </c>
      <c r="F491" s="54">
        <f>SUM(F492:F503)</f>
        <v>0</v>
      </c>
      <c r="G491" s="54">
        <f>SUM(G492:G503)</f>
        <v>0</v>
      </c>
      <c r="H491" s="54">
        <f>SUM(H492:H503)</f>
        <v>170.60000000000002</v>
      </c>
      <c r="I491" s="54">
        <f>SUM(I492:I503)</f>
        <v>0</v>
      </c>
      <c r="J491" s="76"/>
      <c r="K491" s="83" t="s">
        <v>28</v>
      </c>
    </row>
    <row r="492" spans="1:14" ht="15.75">
      <c r="A492" s="79"/>
      <c r="B492" s="82"/>
      <c r="C492" s="82"/>
      <c r="D492" s="12">
        <v>2015</v>
      </c>
      <c r="E492" s="24">
        <f t="shared" si="31"/>
        <v>0</v>
      </c>
      <c r="F492" s="24">
        <v>0</v>
      </c>
      <c r="G492" s="24">
        <v>0</v>
      </c>
      <c r="H492" s="13">
        <v>0</v>
      </c>
      <c r="I492" s="24">
        <v>0</v>
      </c>
      <c r="J492" s="76"/>
      <c r="K492" s="83"/>
    </row>
    <row r="493" spans="1:14" ht="15.75">
      <c r="A493" s="79"/>
      <c r="B493" s="82"/>
      <c r="C493" s="82"/>
      <c r="D493" s="12">
        <v>2016</v>
      </c>
      <c r="E493" s="24">
        <f t="shared" si="31"/>
        <v>21</v>
      </c>
      <c r="F493" s="24">
        <v>0</v>
      </c>
      <c r="G493" s="24">
        <v>0</v>
      </c>
      <c r="H493" s="13">
        <v>21</v>
      </c>
      <c r="I493" s="24">
        <v>0</v>
      </c>
      <c r="J493" s="76"/>
      <c r="K493" s="83"/>
    </row>
    <row r="494" spans="1:14" ht="15.75">
      <c r="A494" s="79"/>
      <c r="B494" s="82"/>
      <c r="C494" s="82"/>
      <c r="D494" s="12">
        <v>2017</v>
      </c>
      <c r="E494" s="24">
        <f t="shared" si="31"/>
        <v>16.399999999999999</v>
      </c>
      <c r="F494" s="24">
        <v>0</v>
      </c>
      <c r="G494" s="24">
        <v>0</v>
      </c>
      <c r="H494" s="13">
        <f>5.5+10.9</f>
        <v>16.399999999999999</v>
      </c>
      <c r="I494" s="24">
        <v>0</v>
      </c>
      <c r="J494" s="76"/>
      <c r="K494" s="83"/>
    </row>
    <row r="495" spans="1:14" ht="15.75">
      <c r="A495" s="79"/>
      <c r="B495" s="82"/>
      <c r="C495" s="82"/>
      <c r="D495" s="12">
        <v>2018</v>
      </c>
      <c r="E495" s="24">
        <f t="shared" si="31"/>
        <v>12.4</v>
      </c>
      <c r="F495" s="24">
        <v>0</v>
      </c>
      <c r="G495" s="24">
        <v>0</v>
      </c>
      <c r="H495" s="13">
        <v>12.4</v>
      </c>
      <c r="I495" s="24">
        <v>0</v>
      </c>
      <c r="J495" s="76"/>
      <c r="K495" s="83"/>
    </row>
    <row r="496" spans="1:14" ht="15.75">
      <c r="A496" s="79"/>
      <c r="B496" s="82"/>
      <c r="C496" s="82"/>
      <c r="D496" s="12">
        <v>2019</v>
      </c>
      <c r="E496" s="24">
        <f t="shared" si="31"/>
        <v>11.9</v>
      </c>
      <c r="F496" s="24">
        <v>0</v>
      </c>
      <c r="G496" s="24">
        <v>0</v>
      </c>
      <c r="H496" s="13">
        <f>12.4-0.5</f>
        <v>11.9</v>
      </c>
      <c r="I496" s="24">
        <v>0</v>
      </c>
      <c r="J496" s="76"/>
      <c r="K496" s="83"/>
    </row>
    <row r="497" spans="1:11" ht="15.75">
      <c r="A497" s="79"/>
      <c r="B497" s="82"/>
      <c r="C497" s="82"/>
      <c r="D497" s="12">
        <v>2020</v>
      </c>
      <c r="E497" s="24">
        <f t="shared" si="31"/>
        <v>12.4</v>
      </c>
      <c r="F497" s="24">
        <v>0</v>
      </c>
      <c r="G497" s="24">
        <v>0</v>
      </c>
      <c r="H497" s="13">
        <v>12.4</v>
      </c>
      <c r="I497" s="24">
        <v>0</v>
      </c>
      <c r="J497" s="76"/>
      <c r="K497" s="83"/>
    </row>
    <row r="498" spans="1:11" ht="15.75">
      <c r="A498" s="79"/>
      <c r="B498" s="82"/>
      <c r="C498" s="82"/>
      <c r="D498" s="12">
        <v>2021</v>
      </c>
      <c r="E498" s="24">
        <f t="shared" si="31"/>
        <v>12.4</v>
      </c>
      <c r="F498" s="24">
        <v>0</v>
      </c>
      <c r="G498" s="24">
        <v>0</v>
      </c>
      <c r="H498" s="13">
        <v>12.4</v>
      </c>
      <c r="I498" s="24">
        <v>0</v>
      </c>
      <c r="J498" s="76"/>
      <c r="K498" s="83"/>
    </row>
    <row r="499" spans="1:11" ht="15.75">
      <c r="A499" s="79"/>
      <c r="B499" s="82"/>
      <c r="C499" s="82"/>
      <c r="D499" s="12">
        <v>2022</v>
      </c>
      <c r="E499" s="24">
        <f t="shared" si="31"/>
        <v>8.5</v>
      </c>
      <c r="F499" s="24">
        <v>0</v>
      </c>
      <c r="G499" s="24">
        <v>0</v>
      </c>
      <c r="H499" s="13">
        <v>8.5</v>
      </c>
      <c r="I499" s="24">
        <v>0</v>
      </c>
      <c r="J499" s="76"/>
      <c r="K499" s="83"/>
    </row>
    <row r="500" spans="1:11" ht="15.75">
      <c r="A500" s="79"/>
      <c r="B500" s="82"/>
      <c r="C500" s="82"/>
      <c r="D500" s="12">
        <v>2023</v>
      </c>
      <c r="E500" s="24">
        <f t="shared" si="31"/>
        <v>18.899999999999999</v>
      </c>
      <c r="F500" s="24">
        <v>0</v>
      </c>
      <c r="G500" s="24">
        <v>0</v>
      </c>
      <c r="H500" s="13">
        <v>18.899999999999999</v>
      </c>
      <c r="I500" s="24">
        <v>0</v>
      </c>
      <c r="J500" s="76"/>
      <c r="K500" s="83"/>
    </row>
    <row r="501" spans="1:11" ht="15.75">
      <c r="A501" s="79"/>
      <c r="B501" s="82"/>
      <c r="C501" s="82"/>
      <c r="D501" s="12">
        <v>2024</v>
      </c>
      <c r="E501" s="24">
        <f t="shared" si="31"/>
        <v>18.899999999999999</v>
      </c>
      <c r="F501" s="24">
        <v>0</v>
      </c>
      <c r="G501" s="24">
        <v>0</v>
      </c>
      <c r="H501" s="13">
        <v>18.899999999999999</v>
      </c>
      <c r="I501" s="24">
        <v>0</v>
      </c>
      <c r="J501" s="76"/>
      <c r="K501" s="83"/>
    </row>
    <row r="502" spans="1:11" ht="15.75">
      <c r="A502" s="79"/>
      <c r="B502" s="82"/>
      <c r="C502" s="82"/>
      <c r="D502" s="12">
        <v>2025</v>
      </c>
      <c r="E502" s="24">
        <f t="shared" si="31"/>
        <v>18.899999999999999</v>
      </c>
      <c r="F502" s="24">
        <v>0</v>
      </c>
      <c r="G502" s="24">
        <v>0</v>
      </c>
      <c r="H502" s="13">
        <v>18.899999999999999</v>
      </c>
      <c r="I502" s="24">
        <v>0</v>
      </c>
      <c r="J502" s="76"/>
      <c r="K502" s="83"/>
    </row>
    <row r="503" spans="1:11" ht="15.75">
      <c r="A503" s="79"/>
      <c r="B503" s="82"/>
      <c r="C503" s="82"/>
      <c r="D503" s="12">
        <v>2026</v>
      </c>
      <c r="E503" s="24">
        <f t="shared" si="31"/>
        <v>18.899999999999999</v>
      </c>
      <c r="F503" s="24">
        <v>0</v>
      </c>
      <c r="G503" s="24">
        <v>0</v>
      </c>
      <c r="H503" s="13">
        <v>18.899999999999999</v>
      </c>
      <c r="I503" s="24">
        <v>0</v>
      </c>
      <c r="J503" s="76"/>
      <c r="K503" s="83"/>
    </row>
    <row r="504" spans="1:11" ht="15.75" customHeight="1">
      <c r="A504" s="79" t="s">
        <v>52</v>
      </c>
      <c r="B504" s="84" t="s">
        <v>53</v>
      </c>
      <c r="C504" s="17"/>
      <c r="D504" s="19" t="s">
        <v>18</v>
      </c>
      <c r="E504" s="20">
        <f t="shared" si="31"/>
        <v>930.79999999999984</v>
      </c>
      <c r="F504" s="20">
        <f>SUM(F505:F516)</f>
        <v>0</v>
      </c>
      <c r="G504" s="20">
        <f>SUM(G505:G516)</f>
        <v>0</v>
      </c>
      <c r="H504" s="20">
        <f>SUM(H505:H516)</f>
        <v>930.79999999999984</v>
      </c>
      <c r="I504" s="20">
        <f>SUM(I505:I516)</f>
        <v>0</v>
      </c>
      <c r="J504" s="76" t="s">
        <v>19</v>
      </c>
      <c r="K504" s="81" t="s">
        <v>54</v>
      </c>
    </row>
    <row r="505" spans="1:11" ht="15.75">
      <c r="A505" s="79"/>
      <c r="B505" s="84"/>
      <c r="C505" s="17"/>
      <c r="D505" s="19">
        <v>2015</v>
      </c>
      <c r="E505" s="20">
        <f t="shared" si="31"/>
        <v>24</v>
      </c>
      <c r="F505" s="20">
        <f t="shared" ref="F505:I514" si="32">F544+F557+F518+F531</f>
        <v>0</v>
      </c>
      <c r="G505" s="20">
        <f t="shared" si="32"/>
        <v>0</v>
      </c>
      <c r="H505" s="20">
        <f t="shared" si="32"/>
        <v>24</v>
      </c>
      <c r="I505" s="20">
        <f t="shared" si="32"/>
        <v>0</v>
      </c>
      <c r="J505" s="76"/>
      <c r="K505" s="81"/>
    </row>
    <row r="506" spans="1:11" ht="15.75">
      <c r="A506" s="79"/>
      <c r="B506" s="84"/>
      <c r="C506" s="17"/>
      <c r="D506" s="19">
        <v>2016</v>
      </c>
      <c r="E506" s="20">
        <f t="shared" si="31"/>
        <v>7.8</v>
      </c>
      <c r="F506" s="20">
        <f t="shared" si="32"/>
        <v>0</v>
      </c>
      <c r="G506" s="20">
        <f t="shared" si="32"/>
        <v>0</v>
      </c>
      <c r="H506" s="20">
        <f t="shared" si="32"/>
        <v>7.8</v>
      </c>
      <c r="I506" s="20">
        <f t="shared" si="32"/>
        <v>0</v>
      </c>
      <c r="J506" s="76"/>
      <c r="K506" s="81"/>
    </row>
    <row r="507" spans="1:11" ht="15.75">
      <c r="A507" s="79"/>
      <c r="B507" s="84"/>
      <c r="C507" s="17"/>
      <c r="D507" s="19">
        <v>2017</v>
      </c>
      <c r="E507" s="20">
        <f t="shared" si="31"/>
        <v>8.5</v>
      </c>
      <c r="F507" s="20">
        <f t="shared" si="32"/>
        <v>0</v>
      </c>
      <c r="G507" s="20">
        <f t="shared" si="32"/>
        <v>0</v>
      </c>
      <c r="H507" s="20">
        <f t="shared" si="32"/>
        <v>8.5</v>
      </c>
      <c r="I507" s="20">
        <f t="shared" si="32"/>
        <v>0</v>
      </c>
      <c r="J507" s="76"/>
      <c r="K507" s="81"/>
    </row>
    <row r="508" spans="1:11" ht="15.75">
      <c r="A508" s="79"/>
      <c r="B508" s="84"/>
      <c r="C508" s="17"/>
      <c r="D508" s="19">
        <v>2018</v>
      </c>
      <c r="E508" s="20">
        <f t="shared" si="31"/>
        <v>8.5</v>
      </c>
      <c r="F508" s="20">
        <f t="shared" si="32"/>
        <v>0</v>
      </c>
      <c r="G508" s="20">
        <f t="shared" si="32"/>
        <v>0</v>
      </c>
      <c r="H508" s="20">
        <f t="shared" si="32"/>
        <v>8.5</v>
      </c>
      <c r="I508" s="20">
        <f t="shared" si="32"/>
        <v>0</v>
      </c>
      <c r="J508" s="76"/>
      <c r="K508" s="81"/>
    </row>
    <row r="509" spans="1:11" ht="15.75">
      <c r="A509" s="79"/>
      <c r="B509" s="84"/>
      <c r="C509" s="17"/>
      <c r="D509" s="19">
        <v>2019</v>
      </c>
      <c r="E509" s="20">
        <f t="shared" si="31"/>
        <v>24.5</v>
      </c>
      <c r="F509" s="20">
        <f t="shared" si="32"/>
        <v>0</v>
      </c>
      <c r="G509" s="20">
        <f t="shared" si="32"/>
        <v>0</v>
      </c>
      <c r="H509" s="20">
        <f t="shared" si="32"/>
        <v>24.5</v>
      </c>
      <c r="I509" s="20">
        <f t="shared" si="32"/>
        <v>0</v>
      </c>
      <c r="J509" s="76"/>
      <c r="K509" s="81"/>
    </row>
    <row r="510" spans="1:11" ht="15.75">
      <c r="A510" s="79"/>
      <c r="B510" s="84"/>
      <c r="C510" s="17"/>
      <c r="D510" s="19">
        <v>2020</v>
      </c>
      <c r="E510" s="20">
        <f t="shared" si="31"/>
        <v>9.9</v>
      </c>
      <c r="F510" s="20">
        <f t="shared" si="32"/>
        <v>0</v>
      </c>
      <c r="G510" s="20">
        <f t="shared" si="32"/>
        <v>0</v>
      </c>
      <c r="H510" s="20">
        <f t="shared" si="32"/>
        <v>9.9</v>
      </c>
      <c r="I510" s="20">
        <f t="shared" si="32"/>
        <v>0</v>
      </c>
      <c r="J510" s="76"/>
      <c r="K510" s="81"/>
    </row>
    <row r="511" spans="1:11" ht="15.75">
      <c r="A511" s="79"/>
      <c r="B511" s="84"/>
      <c r="C511" s="17"/>
      <c r="D511" s="19">
        <v>2021</v>
      </c>
      <c r="E511" s="20">
        <f t="shared" si="31"/>
        <v>19.899999999999999</v>
      </c>
      <c r="F511" s="20">
        <f t="shared" si="32"/>
        <v>0</v>
      </c>
      <c r="G511" s="20">
        <f t="shared" si="32"/>
        <v>0</v>
      </c>
      <c r="H511" s="20">
        <f t="shared" si="32"/>
        <v>19.899999999999999</v>
      </c>
      <c r="I511" s="20">
        <f t="shared" si="32"/>
        <v>0</v>
      </c>
      <c r="J511" s="76"/>
      <c r="K511" s="81"/>
    </row>
    <row r="512" spans="1:11" ht="15.75">
      <c r="A512" s="79"/>
      <c r="B512" s="84"/>
      <c r="C512" s="17"/>
      <c r="D512" s="19">
        <v>2022</v>
      </c>
      <c r="E512" s="20">
        <f t="shared" si="31"/>
        <v>235.8</v>
      </c>
      <c r="F512" s="20">
        <f t="shared" si="32"/>
        <v>0</v>
      </c>
      <c r="G512" s="20">
        <f t="shared" si="32"/>
        <v>0</v>
      </c>
      <c r="H512" s="20">
        <f t="shared" si="32"/>
        <v>235.8</v>
      </c>
      <c r="I512" s="20">
        <f t="shared" si="32"/>
        <v>0</v>
      </c>
      <c r="J512" s="76"/>
      <c r="K512" s="81"/>
    </row>
    <row r="513" spans="1:11" ht="15.75">
      <c r="A513" s="79"/>
      <c r="B513" s="84"/>
      <c r="C513" s="17"/>
      <c r="D513" s="19">
        <v>2023</v>
      </c>
      <c r="E513" s="20">
        <f t="shared" si="31"/>
        <v>561.09999999999991</v>
      </c>
      <c r="F513" s="20">
        <f t="shared" si="32"/>
        <v>0</v>
      </c>
      <c r="G513" s="20">
        <f t="shared" si="32"/>
        <v>0</v>
      </c>
      <c r="H513" s="20">
        <f t="shared" si="32"/>
        <v>561.09999999999991</v>
      </c>
      <c r="I513" s="20">
        <f t="shared" si="32"/>
        <v>0</v>
      </c>
      <c r="J513" s="76"/>
      <c r="K513" s="81"/>
    </row>
    <row r="514" spans="1:11" ht="15.75">
      <c r="A514" s="79"/>
      <c r="B514" s="84"/>
      <c r="C514" s="17"/>
      <c r="D514" s="19">
        <v>2024</v>
      </c>
      <c r="E514" s="20">
        <f t="shared" si="31"/>
        <v>14</v>
      </c>
      <c r="F514" s="20">
        <f t="shared" si="32"/>
        <v>0</v>
      </c>
      <c r="G514" s="20">
        <f t="shared" si="32"/>
        <v>0</v>
      </c>
      <c r="H514" s="20">
        <f t="shared" si="32"/>
        <v>14</v>
      </c>
      <c r="I514" s="20">
        <f t="shared" si="32"/>
        <v>0</v>
      </c>
      <c r="J514" s="76"/>
      <c r="K514" s="81"/>
    </row>
    <row r="515" spans="1:11" ht="15.75">
      <c r="A515" s="79"/>
      <c r="B515" s="84"/>
      <c r="C515" s="17"/>
      <c r="D515" s="19">
        <v>2025</v>
      </c>
      <c r="E515" s="20">
        <f t="shared" si="31"/>
        <v>14</v>
      </c>
      <c r="F515" s="20">
        <f>F553+F566+F527+F540</f>
        <v>0</v>
      </c>
      <c r="G515" s="20">
        <f>G553+G566+G527+G540</f>
        <v>0</v>
      </c>
      <c r="H515" s="20">
        <f>H553+H566+H527+H540</f>
        <v>14</v>
      </c>
      <c r="I515" s="20">
        <f>I553+I566+I527+I540</f>
        <v>0</v>
      </c>
      <c r="J515" s="76"/>
      <c r="K515" s="81"/>
    </row>
    <row r="516" spans="1:11" ht="45.75" customHeight="1">
      <c r="A516" s="79"/>
      <c r="B516" s="84"/>
      <c r="C516" s="17"/>
      <c r="D516" s="19">
        <v>2026</v>
      </c>
      <c r="E516" s="20">
        <f t="shared" si="31"/>
        <v>2.8</v>
      </c>
      <c r="F516" s="20">
        <f>F555+F568+F529+F542</f>
        <v>0</v>
      </c>
      <c r="G516" s="20">
        <f>G555+G568+G529+G542</f>
        <v>0</v>
      </c>
      <c r="H516" s="20">
        <f>H555+H568+H529+H542</f>
        <v>2.8</v>
      </c>
      <c r="I516" s="20">
        <f>I555+I568+I529+I542</f>
        <v>0</v>
      </c>
      <c r="J516" s="76"/>
      <c r="K516" s="81"/>
    </row>
    <row r="517" spans="1:11" ht="15" customHeight="1">
      <c r="A517" s="79"/>
      <c r="B517" s="76" t="s">
        <v>21</v>
      </c>
      <c r="C517" s="17"/>
      <c r="D517" s="19" t="s">
        <v>18</v>
      </c>
      <c r="E517" s="54">
        <f t="shared" ref="E517:E522" si="33">SUM(F517:I517)</f>
        <v>563.9</v>
      </c>
      <c r="F517" s="24">
        <f>SUM(F518:F529)</f>
        <v>0</v>
      </c>
      <c r="G517" s="24">
        <f>SUM(G518:G529)</f>
        <v>0</v>
      </c>
      <c r="H517" s="24">
        <f>SUM(H518:H529)</f>
        <v>563.9</v>
      </c>
      <c r="I517" s="24">
        <f>SUM(I518:I529)</f>
        <v>0</v>
      </c>
      <c r="J517" s="76"/>
      <c r="K517" s="83" t="s">
        <v>22</v>
      </c>
    </row>
    <row r="518" spans="1:11" ht="16.5" customHeight="1">
      <c r="A518" s="79"/>
      <c r="B518" s="76"/>
      <c r="C518" s="17"/>
      <c r="D518" s="12">
        <v>2015</v>
      </c>
      <c r="E518" s="24">
        <f t="shared" si="33"/>
        <v>0</v>
      </c>
      <c r="F518" s="24">
        <v>0</v>
      </c>
      <c r="G518" s="24">
        <v>0</v>
      </c>
      <c r="H518" s="24">
        <v>0</v>
      </c>
      <c r="I518" s="24">
        <v>0</v>
      </c>
      <c r="J518" s="76"/>
      <c r="K518" s="83"/>
    </row>
    <row r="519" spans="1:11" ht="15.75" customHeight="1">
      <c r="A519" s="79"/>
      <c r="B519" s="76"/>
      <c r="C519" s="17"/>
      <c r="D519" s="12">
        <v>2016</v>
      </c>
      <c r="E519" s="24">
        <f t="shared" si="33"/>
        <v>0</v>
      </c>
      <c r="F519" s="24">
        <v>0</v>
      </c>
      <c r="G519" s="24">
        <v>0</v>
      </c>
      <c r="H519" s="24">
        <v>0</v>
      </c>
      <c r="I519" s="24">
        <v>0</v>
      </c>
      <c r="J519" s="76"/>
      <c r="K519" s="83"/>
    </row>
    <row r="520" spans="1:11" ht="15.75" customHeight="1">
      <c r="A520" s="79"/>
      <c r="B520" s="76"/>
      <c r="C520" s="17"/>
      <c r="D520" s="12">
        <v>2017</v>
      </c>
      <c r="E520" s="24">
        <f t="shared" si="33"/>
        <v>0</v>
      </c>
      <c r="F520" s="24">
        <v>0</v>
      </c>
      <c r="G520" s="24">
        <v>0</v>
      </c>
      <c r="H520" s="24">
        <v>0</v>
      </c>
      <c r="I520" s="24">
        <v>0</v>
      </c>
      <c r="J520" s="76"/>
      <c r="K520" s="83"/>
    </row>
    <row r="521" spans="1:11" ht="15.75" customHeight="1">
      <c r="A521" s="79"/>
      <c r="B521" s="76"/>
      <c r="C521" s="17"/>
      <c r="D521" s="12">
        <v>2018</v>
      </c>
      <c r="E521" s="24">
        <f t="shared" si="33"/>
        <v>0</v>
      </c>
      <c r="F521" s="24">
        <v>0</v>
      </c>
      <c r="G521" s="24">
        <v>0</v>
      </c>
      <c r="H521" s="24">
        <v>0</v>
      </c>
      <c r="I521" s="24">
        <v>0</v>
      </c>
      <c r="J521" s="76"/>
      <c r="K521" s="83"/>
    </row>
    <row r="522" spans="1:11" ht="16.5" customHeight="1">
      <c r="A522" s="79"/>
      <c r="B522" s="76"/>
      <c r="C522" s="17"/>
      <c r="D522" s="12">
        <v>2019</v>
      </c>
      <c r="E522" s="24">
        <f t="shared" si="33"/>
        <v>0</v>
      </c>
      <c r="F522" s="24">
        <v>0</v>
      </c>
      <c r="G522" s="24">
        <v>0</v>
      </c>
      <c r="H522" s="24">
        <v>0</v>
      </c>
      <c r="I522" s="24">
        <v>0</v>
      </c>
      <c r="J522" s="76"/>
      <c r="K522" s="83"/>
    </row>
    <row r="523" spans="1:11" ht="14.25" customHeight="1">
      <c r="A523" s="79"/>
      <c r="B523" s="76"/>
      <c r="C523" s="17"/>
      <c r="D523" s="12">
        <v>2020</v>
      </c>
      <c r="E523" s="24">
        <v>0</v>
      </c>
      <c r="F523" s="24">
        <v>0</v>
      </c>
      <c r="G523" s="24">
        <v>0</v>
      </c>
      <c r="H523" s="24">
        <v>0</v>
      </c>
      <c r="I523" s="24">
        <v>0</v>
      </c>
      <c r="J523" s="76"/>
      <c r="K523" s="83"/>
    </row>
    <row r="524" spans="1:11" ht="16.5" customHeight="1">
      <c r="A524" s="79"/>
      <c r="B524" s="76"/>
      <c r="C524" s="17"/>
      <c r="D524" s="12">
        <v>2021</v>
      </c>
      <c r="E524" s="24">
        <f>SUM(F524:I524)</f>
        <v>0</v>
      </c>
      <c r="F524" s="24">
        <v>0</v>
      </c>
      <c r="G524" s="24">
        <v>0</v>
      </c>
      <c r="H524" s="24">
        <v>0</v>
      </c>
      <c r="I524" s="24">
        <v>0</v>
      </c>
      <c r="J524" s="76"/>
      <c r="K524" s="83"/>
    </row>
    <row r="525" spans="1:11" ht="15" customHeight="1">
      <c r="A525" s="79"/>
      <c r="B525" s="76"/>
      <c r="C525" s="17"/>
      <c r="D525" s="12">
        <v>2022</v>
      </c>
      <c r="E525" s="24">
        <v>13.9</v>
      </c>
      <c r="F525" s="24">
        <v>0</v>
      </c>
      <c r="G525" s="24">
        <v>0</v>
      </c>
      <c r="H525" s="24">
        <v>13.9</v>
      </c>
      <c r="I525" s="24">
        <v>0</v>
      </c>
      <c r="J525" s="76"/>
      <c r="K525" s="83"/>
    </row>
    <row r="526" spans="1:11" ht="16.5" customHeight="1">
      <c r="A526" s="79"/>
      <c r="B526" s="76"/>
      <c r="C526" s="17"/>
      <c r="D526" s="12">
        <v>2023</v>
      </c>
      <c r="E526" s="24">
        <f t="shared" ref="E526:E569" si="34">SUM(F526:I526)</f>
        <v>550</v>
      </c>
      <c r="F526" s="24">
        <v>0</v>
      </c>
      <c r="G526" s="24">
        <v>0</v>
      </c>
      <c r="H526" s="24">
        <f>50+500</f>
        <v>550</v>
      </c>
      <c r="I526" s="24">
        <v>0</v>
      </c>
      <c r="J526" s="76"/>
      <c r="K526" s="83"/>
    </row>
    <row r="527" spans="1:11" ht="15.75" customHeight="1">
      <c r="A527" s="79"/>
      <c r="B527" s="76"/>
      <c r="C527" s="69"/>
      <c r="D527" s="56">
        <v>2024</v>
      </c>
      <c r="E527" s="57">
        <f t="shared" si="34"/>
        <v>0</v>
      </c>
      <c r="F527" s="57">
        <v>0</v>
      </c>
      <c r="G527" s="57">
        <v>0</v>
      </c>
      <c r="H527" s="57">
        <v>0</v>
      </c>
      <c r="I527" s="57">
        <v>0</v>
      </c>
      <c r="J527" s="76"/>
      <c r="K527" s="83"/>
    </row>
    <row r="528" spans="1:11" ht="15.75" customHeight="1">
      <c r="A528" s="79"/>
      <c r="B528" s="76"/>
      <c r="C528" s="69"/>
      <c r="D528" s="56">
        <v>2025</v>
      </c>
      <c r="E528" s="57">
        <f t="shared" si="34"/>
        <v>0</v>
      </c>
      <c r="F528" s="57">
        <v>0</v>
      </c>
      <c r="G528" s="57">
        <v>0</v>
      </c>
      <c r="H528" s="57">
        <v>0</v>
      </c>
      <c r="I528" s="57">
        <v>0</v>
      </c>
      <c r="J528" s="76"/>
      <c r="K528" s="83"/>
    </row>
    <row r="529" spans="1:11" ht="15.75" customHeight="1">
      <c r="A529" s="79"/>
      <c r="B529" s="76"/>
      <c r="C529" s="69"/>
      <c r="D529" s="56">
        <v>2026</v>
      </c>
      <c r="E529" s="57">
        <f t="shared" si="34"/>
        <v>0</v>
      </c>
      <c r="F529" s="57">
        <v>0</v>
      </c>
      <c r="G529" s="57">
        <v>0</v>
      </c>
      <c r="H529" s="57">
        <v>0</v>
      </c>
      <c r="I529" s="57">
        <v>0</v>
      </c>
      <c r="J529" s="76"/>
      <c r="K529" s="83"/>
    </row>
    <row r="530" spans="1:11" ht="15.6" customHeight="1">
      <c r="A530" s="79"/>
      <c r="B530" s="82" t="s">
        <v>51</v>
      </c>
      <c r="C530" s="23"/>
      <c r="D530" s="26" t="s">
        <v>18</v>
      </c>
      <c r="E530" s="29">
        <f t="shared" si="34"/>
        <v>15.399999999999999</v>
      </c>
      <c r="F530" s="29">
        <f>SUM(F531:F542)</f>
        <v>0</v>
      </c>
      <c r="G530" s="29">
        <f>SUM(G531:G542)</f>
        <v>0</v>
      </c>
      <c r="H530" s="29">
        <f>SUM(H531:H542)</f>
        <v>15.399999999999999</v>
      </c>
      <c r="I530" s="29">
        <f>SUM(I531:I542)</f>
        <v>0</v>
      </c>
      <c r="J530" s="76"/>
      <c r="K530" s="83" t="s">
        <v>24</v>
      </c>
    </row>
    <row r="531" spans="1:11" ht="15.75">
      <c r="A531" s="79"/>
      <c r="B531" s="82"/>
      <c r="C531" s="23"/>
      <c r="D531" s="28">
        <v>2015</v>
      </c>
      <c r="E531" s="29">
        <f t="shared" si="34"/>
        <v>0</v>
      </c>
      <c r="F531" s="29">
        <v>0</v>
      </c>
      <c r="G531" s="29">
        <v>0</v>
      </c>
      <c r="H531" s="29">
        <v>0</v>
      </c>
      <c r="I531" s="29">
        <v>0</v>
      </c>
      <c r="J531" s="76"/>
      <c r="K531" s="83"/>
    </row>
    <row r="532" spans="1:11" ht="15.75">
      <c r="A532" s="79"/>
      <c r="B532" s="82"/>
      <c r="C532" s="23"/>
      <c r="D532" s="12">
        <v>2016</v>
      </c>
      <c r="E532" s="24">
        <f t="shared" si="34"/>
        <v>0</v>
      </c>
      <c r="F532" s="24">
        <v>0</v>
      </c>
      <c r="G532" s="24">
        <v>0</v>
      </c>
      <c r="H532" s="24">
        <v>0</v>
      </c>
      <c r="I532" s="24">
        <v>0</v>
      </c>
      <c r="J532" s="76"/>
      <c r="K532" s="83"/>
    </row>
    <row r="533" spans="1:11" ht="15.75">
      <c r="A533" s="79"/>
      <c r="B533" s="82"/>
      <c r="C533" s="23"/>
      <c r="D533" s="12">
        <v>2017</v>
      </c>
      <c r="E533" s="24">
        <f t="shared" si="34"/>
        <v>0</v>
      </c>
      <c r="F533" s="24">
        <v>0</v>
      </c>
      <c r="G533" s="24">
        <v>0</v>
      </c>
      <c r="H533" s="24">
        <v>0</v>
      </c>
      <c r="I533" s="24">
        <v>0</v>
      </c>
      <c r="J533" s="76"/>
      <c r="K533" s="83"/>
    </row>
    <row r="534" spans="1:11" ht="15.75">
      <c r="A534" s="79"/>
      <c r="B534" s="82"/>
      <c r="C534" s="23"/>
      <c r="D534" s="12">
        <v>2018</v>
      </c>
      <c r="E534" s="24">
        <f t="shared" si="34"/>
        <v>0</v>
      </c>
      <c r="F534" s="24">
        <v>0</v>
      </c>
      <c r="G534" s="24">
        <v>0</v>
      </c>
      <c r="H534" s="24">
        <v>0</v>
      </c>
      <c r="I534" s="24">
        <v>0</v>
      </c>
      <c r="J534" s="76"/>
      <c r="K534" s="83"/>
    </row>
    <row r="535" spans="1:11" ht="15.75">
      <c r="A535" s="79"/>
      <c r="B535" s="82"/>
      <c r="C535" s="23"/>
      <c r="D535" s="12">
        <v>2019</v>
      </c>
      <c r="E535" s="24">
        <f t="shared" si="34"/>
        <v>0</v>
      </c>
      <c r="F535" s="24">
        <v>0</v>
      </c>
      <c r="G535" s="24">
        <v>0</v>
      </c>
      <c r="H535" s="24">
        <v>0</v>
      </c>
      <c r="I535" s="24">
        <v>0</v>
      </c>
      <c r="J535" s="76"/>
      <c r="K535" s="83"/>
    </row>
    <row r="536" spans="1:11" ht="15.75">
      <c r="A536" s="79"/>
      <c r="B536" s="82"/>
      <c r="C536" s="23"/>
      <c r="D536" s="12">
        <v>2020</v>
      </c>
      <c r="E536" s="24">
        <f t="shared" si="34"/>
        <v>1.4</v>
      </c>
      <c r="F536" s="24">
        <v>0</v>
      </c>
      <c r="G536" s="24">
        <v>0</v>
      </c>
      <c r="H536" s="24">
        <v>1.4</v>
      </c>
      <c r="I536" s="24">
        <v>0</v>
      </c>
      <c r="J536" s="76"/>
      <c r="K536" s="83"/>
    </row>
    <row r="537" spans="1:11" ht="15.75">
      <c r="A537" s="79"/>
      <c r="B537" s="82"/>
      <c r="C537" s="23"/>
      <c r="D537" s="12">
        <v>2021</v>
      </c>
      <c r="E537" s="24">
        <f t="shared" si="34"/>
        <v>0</v>
      </c>
      <c r="F537" s="24">
        <v>0</v>
      </c>
      <c r="G537" s="24">
        <v>0</v>
      </c>
      <c r="H537" s="24">
        <v>0</v>
      </c>
      <c r="I537" s="24">
        <v>0</v>
      </c>
      <c r="J537" s="76"/>
      <c r="K537" s="83"/>
    </row>
    <row r="538" spans="1:11" ht="15.75">
      <c r="A538" s="79"/>
      <c r="B538" s="82"/>
      <c r="C538" s="23"/>
      <c r="D538" s="12">
        <v>2022</v>
      </c>
      <c r="E538" s="24">
        <f t="shared" si="34"/>
        <v>2.8</v>
      </c>
      <c r="F538" s="24">
        <v>0</v>
      </c>
      <c r="G538" s="24">
        <v>0</v>
      </c>
      <c r="H538" s="24">
        <v>2.8</v>
      </c>
      <c r="I538" s="24">
        <v>0</v>
      </c>
      <c r="J538" s="76"/>
      <c r="K538" s="83"/>
    </row>
    <row r="539" spans="1:11" ht="15.75">
      <c r="A539" s="79"/>
      <c r="B539" s="82"/>
      <c r="C539" s="23"/>
      <c r="D539" s="12">
        <v>2023</v>
      </c>
      <c r="E539" s="24">
        <f t="shared" si="34"/>
        <v>2.8</v>
      </c>
      <c r="F539" s="24">
        <v>0</v>
      </c>
      <c r="G539" s="24">
        <v>0</v>
      </c>
      <c r="H539" s="24">
        <v>2.8</v>
      </c>
      <c r="I539" s="24">
        <v>0</v>
      </c>
      <c r="J539" s="76"/>
      <c r="K539" s="83"/>
    </row>
    <row r="540" spans="1:11" ht="15.75">
      <c r="A540" s="79"/>
      <c r="B540" s="82"/>
      <c r="C540" s="23"/>
      <c r="D540" s="53">
        <v>2024</v>
      </c>
      <c r="E540" s="54">
        <f t="shared" si="34"/>
        <v>2.8</v>
      </c>
      <c r="F540" s="54">
        <v>0</v>
      </c>
      <c r="G540" s="54">
        <v>0</v>
      </c>
      <c r="H540" s="54">
        <v>2.8</v>
      </c>
      <c r="I540" s="54">
        <v>0</v>
      </c>
      <c r="J540" s="76"/>
      <c r="K540" s="83"/>
    </row>
    <row r="541" spans="1:11" ht="15.75">
      <c r="A541" s="79"/>
      <c r="B541" s="82"/>
      <c r="C541" s="23"/>
      <c r="D541" s="53">
        <v>2025</v>
      </c>
      <c r="E541" s="54">
        <f t="shared" si="34"/>
        <v>2.8</v>
      </c>
      <c r="F541" s="54">
        <v>0</v>
      </c>
      <c r="G541" s="54">
        <v>0</v>
      </c>
      <c r="H541" s="54">
        <v>2.8</v>
      </c>
      <c r="I541" s="54">
        <v>0</v>
      </c>
      <c r="J541" s="76"/>
      <c r="K541" s="83"/>
    </row>
    <row r="542" spans="1:11" ht="15.75">
      <c r="A542" s="79"/>
      <c r="B542" s="82"/>
      <c r="C542" s="23"/>
      <c r="D542" s="53">
        <v>2026</v>
      </c>
      <c r="E542" s="54">
        <f t="shared" si="34"/>
        <v>2.8</v>
      </c>
      <c r="F542" s="54">
        <v>0</v>
      </c>
      <c r="G542" s="54">
        <v>0</v>
      </c>
      <c r="H542" s="54">
        <v>2.8</v>
      </c>
      <c r="I542" s="54">
        <v>0</v>
      </c>
      <c r="J542" s="76"/>
      <c r="K542" s="83"/>
    </row>
    <row r="543" spans="1:11" ht="15.75" customHeight="1">
      <c r="A543" s="79"/>
      <c r="B543" s="82" t="s">
        <v>25</v>
      </c>
      <c r="C543" s="23"/>
      <c r="D543" s="19" t="s">
        <v>18</v>
      </c>
      <c r="E543" s="24">
        <f t="shared" si="34"/>
        <v>261.89999999999998</v>
      </c>
      <c r="F543" s="24">
        <f>SUM(F544:F555)</f>
        <v>0</v>
      </c>
      <c r="G543" s="24">
        <f>SUM(G544:G555)</f>
        <v>0</v>
      </c>
      <c r="H543" s="24">
        <f>SUM(H544:H555)</f>
        <v>261.89999999999998</v>
      </c>
      <c r="I543" s="24">
        <f>SUM(I544:I555)</f>
        <v>0</v>
      </c>
      <c r="J543" s="76"/>
      <c r="K543" s="86" t="s">
        <v>26</v>
      </c>
    </row>
    <row r="544" spans="1:11" ht="15.75">
      <c r="A544" s="79"/>
      <c r="B544" s="82"/>
      <c r="C544" s="23"/>
      <c r="D544" s="12">
        <v>2015</v>
      </c>
      <c r="E544" s="24">
        <f t="shared" si="34"/>
        <v>24</v>
      </c>
      <c r="F544" s="24">
        <v>0</v>
      </c>
      <c r="G544" s="24">
        <v>0</v>
      </c>
      <c r="H544" s="13">
        <v>24</v>
      </c>
      <c r="I544" s="24">
        <v>0</v>
      </c>
      <c r="J544" s="76"/>
      <c r="K544" s="86"/>
    </row>
    <row r="545" spans="1:13" ht="15.75">
      <c r="A545" s="79"/>
      <c r="B545" s="82"/>
      <c r="C545" s="23"/>
      <c r="D545" s="12">
        <v>2016</v>
      </c>
      <c r="E545" s="24">
        <f t="shared" si="34"/>
        <v>0</v>
      </c>
      <c r="F545" s="24">
        <v>0</v>
      </c>
      <c r="G545" s="24">
        <v>0</v>
      </c>
      <c r="H545" s="13">
        <v>0</v>
      </c>
      <c r="I545" s="24">
        <v>0</v>
      </c>
      <c r="J545" s="76"/>
      <c r="K545" s="86"/>
    </row>
    <row r="546" spans="1:13" ht="15.75">
      <c r="A546" s="79"/>
      <c r="B546" s="82"/>
      <c r="C546" s="23"/>
      <c r="D546" s="12">
        <v>2017</v>
      </c>
      <c r="E546" s="24">
        <f t="shared" si="34"/>
        <v>0</v>
      </c>
      <c r="F546" s="24">
        <v>0</v>
      </c>
      <c r="G546" s="24">
        <v>0</v>
      </c>
      <c r="H546" s="13">
        <v>0</v>
      </c>
      <c r="I546" s="24">
        <v>0</v>
      </c>
      <c r="J546" s="76"/>
      <c r="K546" s="86"/>
    </row>
    <row r="547" spans="1:13" ht="15.75">
      <c r="A547" s="79"/>
      <c r="B547" s="82"/>
      <c r="C547" s="23"/>
      <c r="D547" s="12">
        <v>2018</v>
      </c>
      <c r="E547" s="24">
        <f t="shared" si="34"/>
        <v>0</v>
      </c>
      <c r="F547" s="24">
        <v>0</v>
      </c>
      <c r="G547" s="24">
        <v>0</v>
      </c>
      <c r="H547" s="13">
        <v>0</v>
      </c>
      <c r="I547" s="24">
        <v>0</v>
      </c>
      <c r="J547" s="76"/>
      <c r="K547" s="86"/>
    </row>
    <row r="548" spans="1:13" ht="15.75">
      <c r="A548" s="79"/>
      <c r="B548" s="82"/>
      <c r="C548" s="23"/>
      <c r="D548" s="12">
        <v>2019</v>
      </c>
      <c r="E548" s="24">
        <f t="shared" si="34"/>
        <v>0</v>
      </c>
      <c r="F548" s="24">
        <v>0</v>
      </c>
      <c r="G548" s="24">
        <v>0</v>
      </c>
      <c r="H548" s="13">
        <v>0</v>
      </c>
      <c r="I548" s="24">
        <v>0</v>
      </c>
      <c r="J548" s="76"/>
      <c r="K548" s="86"/>
    </row>
    <row r="549" spans="1:13" ht="15.75">
      <c r="A549" s="79"/>
      <c r="B549" s="82"/>
      <c r="C549" s="23"/>
      <c r="D549" s="12">
        <v>2020</v>
      </c>
      <c r="E549" s="24">
        <f t="shared" si="34"/>
        <v>0</v>
      </c>
      <c r="F549" s="24">
        <v>0</v>
      </c>
      <c r="G549" s="24">
        <v>0</v>
      </c>
      <c r="H549" s="13">
        <v>0</v>
      </c>
      <c r="I549" s="24">
        <v>0</v>
      </c>
      <c r="J549" s="76"/>
      <c r="K549" s="86"/>
    </row>
    <row r="550" spans="1:13" ht="15.75">
      <c r="A550" s="79"/>
      <c r="B550" s="82"/>
      <c r="C550" s="23"/>
      <c r="D550" s="12">
        <v>2021</v>
      </c>
      <c r="E550" s="24">
        <f t="shared" si="34"/>
        <v>11.4</v>
      </c>
      <c r="F550" s="24">
        <v>0</v>
      </c>
      <c r="G550" s="24">
        <v>0</v>
      </c>
      <c r="H550" s="13">
        <f>7.7+3.7</f>
        <v>11.4</v>
      </c>
      <c r="I550" s="24">
        <v>0</v>
      </c>
      <c r="J550" s="76"/>
      <c r="K550" s="86"/>
    </row>
    <row r="551" spans="1:13" ht="15.75">
      <c r="A551" s="79"/>
      <c r="B551" s="82"/>
      <c r="C551" s="23"/>
      <c r="D551" s="12">
        <v>2022</v>
      </c>
      <c r="E551" s="24">
        <f t="shared" si="34"/>
        <v>203</v>
      </c>
      <c r="F551" s="24">
        <v>0</v>
      </c>
      <c r="G551" s="24">
        <v>0</v>
      </c>
      <c r="H551" s="13">
        <v>203</v>
      </c>
      <c r="I551" s="24">
        <v>0</v>
      </c>
      <c r="J551" s="76"/>
      <c r="K551" s="86"/>
    </row>
    <row r="552" spans="1:13" ht="15.75">
      <c r="A552" s="79"/>
      <c r="B552" s="82"/>
      <c r="C552" s="23"/>
      <c r="D552" s="32">
        <v>2023</v>
      </c>
      <c r="E552" s="33">
        <f t="shared" si="34"/>
        <v>8.2999999999999972</v>
      </c>
      <c r="F552" s="33">
        <v>0</v>
      </c>
      <c r="G552" s="33">
        <v>0</v>
      </c>
      <c r="H552" s="13">
        <f>63.3-55</f>
        <v>8.2999999999999972</v>
      </c>
      <c r="I552" s="33">
        <v>0</v>
      </c>
      <c r="J552" s="76"/>
      <c r="K552" s="86"/>
      <c r="M552" s="9"/>
    </row>
    <row r="553" spans="1:13" ht="15.75">
      <c r="A553" s="79"/>
      <c r="B553" s="82"/>
      <c r="C553" s="23"/>
      <c r="D553" s="53">
        <v>2024</v>
      </c>
      <c r="E553" s="54">
        <f t="shared" si="34"/>
        <v>11.2</v>
      </c>
      <c r="F553" s="54">
        <v>0</v>
      </c>
      <c r="G553" s="54">
        <v>0</v>
      </c>
      <c r="H553" s="55">
        <v>11.2</v>
      </c>
      <c r="I553" s="54">
        <v>0</v>
      </c>
      <c r="J553" s="76"/>
      <c r="K553" s="86"/>
    </row>
    <row r="554" spans="1:13" ht="15.75">
      <c r="A554" s="79"/>
      <c r="B554" s="82"/>
      <c r="C554" s="23"/>
      <c r="D554" s="53">
        <v>2025</v>
      </c>
      <c r="E554" s="54">
        <f t="shared" si="34"/>
        <v>4</v>
      </c>
      <c r="F554" s="54">
        <v>0</v>
      </c>
      <c r="G554" s="54">
        <v>0</v>
      </c>
      <c r="H554" s="55">
        <v>4</v>
      </c>
      <c r="I554" s="54">
        <v>0</v>
      </c>
      <c r="J554" s="76"/>
      <c r="K554" s="86"/>
    </row>
    <row r="555" spans="1:13" ht="15.75">
      <c r="A555" s="79"/>
      <c r="B555" s="82"/>
      <c r="C555" s="23"/>
      <c r="D555" s="53">
        <v>2026</v>
      </c>
      <c r="E555" s="54">
        <f t="shared" si="34"/>
        <v>0</v>
      </c>
      <c r="F555" s="54">
        <v>0</v>
      </c>
      <c r="G555" s="54">
        <v>0</v>
      </c>
      <c r="H555" s="55">
        <v>0</v>
      </c>
      <c r="I555" s="54">
        <v>0</v>
      </c>
      <c r="J555" s="76"/>
      <c r="K555" s="86"/>
    </row>
    <row r="556" spans="1:13" ht="15.75" customHeight="1">
      <c r="A556" s="79"/>
      <c r="B556" s="82" t="s">
        <v>43</v>
      </c>
      <c r="C556" s="23"/>
      <c r="D556" s="59" t="s">
        <v>18</v>
      </c>
      <c r="E556" s="54">
        <f t="shared" si="34"/>
        <v>82.4</v>
      </c>
      <c r="F556" s="54">
        <f>SUM(F557:F568)</f>
        <v>0</v>
      </c>
      <c r="G556" s="54">
        <f>SUM(G557:G568)</f>
        <v>0</v>
      </c>
      <c r="H556" s="54">
        <f>SUM(H557:H568)</f>
        <v>82.4</v>
      </c>
      <c r="I556" s="54">
        <f>SUM(I557:I568)</f>
        <v>0</v>
      </c>
      <c r="J556" s="76"/>
      <c r="K556" s="83" t="s">
        <v>55</v>
      </c>
    </row>
    <row r="557" spans="1:13" ht="15.75">
      <c r="A557" s="79"/>
      <c r="B557" s="82"/>
      <c r="C557" s="23"/>
      <c r="D557" s="12">
        <v>2015</v>
      </c>
      <c r="E557" s="24">
        <f t="shared" si="34"/>
        <v>0</v>
      </c>
      <c r="F557" s="24">
        <v>0</v>
      </c>
      <c r="G557" s="24">
        <v>0</v>
      </c>
      <c r="H557" s="13">
        <v>0</v>
      </c>
      <c r="I557" s="24">
        <v>0</v>
      </c>
      <c r="J557" s="76"/>
      <c r="K557" s="83"/>
    </row>
    <row r="558" spans="1:13" ht="15.75">
      <c r="A558" s="79"/>
      <c r="B558" s="82"/>
      <c r="C558" s="23"/>
      <c r="D558" s="12">
        <v>2016</v>
      </c>
      <c r="E558" s="24">
        <f t="shared" si="34"/>
        <v>7.8</v>
      </c>
      <c r="F558" s="24">
        <v>0</v>
      </c>
      <c r="G558" s="24">
        <v>0</v>
      </c>
      <c r="H558" s="13">
        <v>7.8</v>
      </c>
      <c r="I558" s="24">
        <v>0</v>
      </c>
      <c r="J558" s="76"/>
      <c r="K558" s="83"/>
    </row>
    <row r="559" spans="1:13" ht="15.75">
      <c r="A559" s="79"/>
      <c r="B559" s="82"/>
      <c r="C559" s="23"/>
      <c r="D559" s="12">
        <v>2017</v>
      </c>
      <c r="E559" s="24">
        <f t="shared" si="34"/>
        <v>8.5</v>
      </c>
      <c r="F559" s="24">
        <v>0</v>
      </c>
      <c r="G559" s="24">
        <v>0</v>
      </c>
      <c r="H559" s="13">
        <v>8.5</v>
      </c>
      <c r="I559" s="24">
        <v>0</v>
      </c>
      <c r="J559" s="76"/>
      <c r="K559" s="83"/>
    </row>
    <row r="560" spans="1:13" ht="15.75">
      <c r="A560" s="79"/>
      <c r="B560" s="82"/>
      <c r="C560" s="23"/>
      <c r="D560" s="12">
        <v>2018</v>
      </c>
      <c r="E560" s="24">
        <f t="shared" si="34"/>
        <v>8.5</v>
      </c>
      <c r="F560" s="24">
        <v>0</v>
      </c>
      <c r="G560" s="24">
        <v>0</v>
      </c>
      <c r="H560" s="13">
        <v>8.5</v>
      </c>
      <c r="I560" s="24">
        <v>0</v>
      </c>
      <c r="J560" s="76"/>
      <c r="K560" s="83"/>
    </row>
    <row r="561" spans="1:11" ht="15.75">
      <c r="A561" s="79"/>
      <c r="B561" s="82"/>
      <c r="C561" s="23"/>
      <c r="D561" s="12">
        <v>2019</v>
      </c>
      <c r="E561" s="24">
        <f t="shared" si="34"/>
        <v>24.5</v>
      </c>
      <c r="F561" s="24">
        <v>0</v>
      </c>
      <c r="G561" s="24">
        <v>0</v>
      </c>
      <c r="H561" s="13">
        <f>20+4.5</f>
        <v>24.5</v>
      </c>
      <c r="I561" s="24">
        <v>0</v>
      </c>
      <c r="J561" s="76"/>
      <c r="K561" s="83"/>
    </row>
    <row r="562" spans="1:11" ht="15.75">
      <c r="A562" s="79"/>
      <c r="B562" s="82"/>
      <c r="C562" s="23"/>
      <c r="D562" s="12">
        <v>2020</v>
      </c>
      <c r="E562" s="24">
        <f t="shared" si="34"/>
        <v>8.5</v>
      </c>
      <c r="F562" s="24">
        <v>0</v>
      </c>
      <c r="G562" s="24">
        <v>0</v>
      </c>
      <c r="H562" s="13">
        <v>8.5</v>
      </c>
      <c r="I562" s="24">
        <v>0</v>
      </c>
      <c r="J562" s="76"/>
      <c r="K562" s="83"/>
    </row>
    <row r="563" spans="1:11" ht="15.75">
      <c r="A563" s="79"/>
      <c r="B563" s="82"/>
      <c r="C563" s="23"/>
      <c r="D563" s="12">
        <v>2021</v>
      </c>
      <c r="E563" s="24">
        <f t="shared" si="34"/>
        <v>8.5</v>
      </c>
      <c r="F563" s="24">
        <v>0</v>
      </c>
      <c r="G563" s="24">
        <v>0</v>
      </c>
      <c r="H563" s="13">
        <v>8.5</v>
      </c>
      <c r="I563" s="24">
        <v>0</v>
      </c>
      <c r="J563" s="76"/>
      <c r="K563" s="83"/>
    </row>
    <row r="564" spans="1:11" ht="15.75">
      <c r="A564" s="79"/>
      <c r="B564" s="82"/>
      <c r="C564" s="23"/>
      <c r="D564" s="12">
        <v>2022</v>
      </c>
      <c r="E564" s="24">
        <f t="shared" si="34"/>
        <v>16.100000000000001</v>
      </c>
      <c r="F564" s="24">
        <v>0</v>
      </c>
      <c r="G564" s="24">
        <v>0</v>
      </c>
      <c r="H564" s="13">
        <v>16.100000000000001</v>
      </c>
      <c r="I564" s="24">
        <v>0</v>
      </c>
      <c r="J564" s="76"/>
      <c r="K564" s="83"/>
    </row>
    <row r="565" spans="1:11" ht="15.75">
      <c r="A565" s="79"/>
      <c r="B565" s="82"/>
      <c r="C565" s="23"/>
      <c r="D565" s="12">
        <v>2023</v>
      </c>
      <c r="E565" s="24">
        <f t="shared" si="34"/>
        <v>0</v>
      </c>
      <c r="F565" s="24">
        <v>0</v>
      </c>
      <c r="G565" s="24">
        <v>0</v>
      </c>
      <c r="H565" s="13">
        <v>0</v>
      </c>
      <c r="I565" s="24">
        <v>0</v>
      </c>
      <c r="J565" s="76"/>
      <c r="K565" s="83"/>
    </row>
    <row r="566" spans="1:11" ht="15.75">
      <c r="A566" s="79"/>
      <c r="B566" s="82"/>
      <c r="C566" s="23"/>
      <c r="D566" s="12">
        <v>2024</v>
      </c>
      <c r="E566" s="24">
        <f t="shared" si="34"/>
        <v>0</v>
      </c>
      <c r="F566" s="24">
        <v>0</v>
      </c>
      <c r="G566" s="24">
        <v>0</v>
      </c>
      <c r="H566" s="13">
        <v>0</v>
      </c>
      <c r="I566" s="24">
        <v>0</v>
      </c>
      <c r="J566" s="76"/>
      <c r="K566" s="83"/>
    </row>
    <row r="567" spans="1:11" ht="15.75">
      <c r="A567" s="79"/>
      <c r="B567" s="82"/>
      <c r="C567" s="23"/>
      <c r="D567" s="12">
        <v>2025</v>
      </c>
      <c r="E567" s="24">
        <f t="shared" si="34"/>
        <v>0</v>
      </c>
      <c r="F567" s="24">
        <v>0</v>
      </c>
      <c r="G567" s="24">
        <v>0</v>
      </c>
      <c r="H567" s="13">
        <v>0</v>
      </c>
      <c r="I567" s="24">
        <v>0</v>
      </c>
      <c r="J567" s="76"/>
      <c r="K567" s="83"/>
    </row>
    <row r="568" spans="1:11" ht="15.75">
      <c r="A568" s="79"/>
      <c r="B568" s="82"/>
      <c r="C568" s="23"/>
      <c r="D568" s="12">
        <v>2026</v>
      </c>
      <c r="E568" s="24">
        <f t="shared" si="34"/>
        <v>0</v>
      </c>
      <c r="F568" s="24">
        <v>0</v>
      </c>
      <c r="G568" s="24">
        <v>0</v>
      </c>
      <c r="H568" s="13">
        <v>0</v>
      </c>
      <c r="I568" s="24">
        <v>0</v>
      </c>
      <c r="J568" s="76"/>
      <c r="K568" s="83"/>
    </row>
    <row r="569" spans="1:11" ht="15.75" customHeight="1">
      <c r="A569" s="79" t="s">
        <v>56</v>
      </c>
      <c r="B569" s="89" t="s">
        <v>57</v>
      </c>
      <c r="C569" s="42"/>
      <c r="D569" s="19" t="s">
        <v>18</v>
      </c>
      <c r="E569" s="20">
        <f t="shared" si="34"/>
        <v>83335.39999999998</v>
      </c>
      <c r="F569" s="20">
        <f>SUM(F570:F581)</f>
        <v>0</v>
      </c>
      <c r="G569" s="20">
        <f>SUM(G570:G581)</f>
        <v>0</v>
      </c>
      <c r="H569" s="20">
        <f>SUM(H570:H581)</f>
        <v>83335.39999999998</v>
      </c>
      <c r="I569" s="20">
        <f>SUM(I570:I581)</f>
        <v>0</v>
      </c>
      <c r="J569" s="84"/>
      <c r="K569" s="80"/>
    </row>
    <row r="570" spans="1:11" ht="15.75">
      <c r="A570" s="79"/>
      <c r="B570" s="89"/>
      <c r="C570" s="42"/>
      <c r="D570" s="19">
        <v>2015</v>
      </c>
      <c r="E570" s="20">
        <f t="shared" ref="E570:I576" si="35">E583+E596+E609+E622</f>
        <v>4740</v>
      </c>
      <c r="F570" s="20">
        <f t="shared" si="35"/>
        <v>0</v>
      </c>
      <c r="G570" s="20">
        <f t="shared" si="35"/>
        <v>0</v>
      </c>
      <c r="H570" s="20">
        <f t="shared" si="35"/>
        <v>4740</v>
      </c>
      <c r="I570" s="20">
        <f t="shared" si="35"/>
        <v>0</v>
      </c>
      <c r="J570" s="84"/>
      <c r="K570" s="80"/>
    </row>
    <row r="571" spans="1:11" ht="15.75">
      <c r="A571" s="79"/>
      <c r="B571" s="89"/>
      <c r="C571" s="42"/>
      <c r="D571" s="19">
        <v>2016</v>
      </c>
      <c r="E571" s="20">
        <f t="shared" si="35"/>
        <v>9101.7999999999993</v>
      </c>
      <c r="F571" s="20">
        <f t="shared" si="35"/>
        <v>0</v>
      </c>
      <c r="G571" s="20">
        <f t="shared" si="35"/>
        <v>0</v>
      </c>
      <c r="H571" s="20">
        <f t="shared" si="35"/>
        <v>9101.7999999999993</v>
      </c>
      <c r="I571" s="20">
        <f t="shared" si="35"/>
        <v>0</v>
      </c>
      <c r="J571" s="84"/>
      <c r="K571" s="80"/>
    </row>
    <row r="572" spans="1:11" ht="15.75">
      <c r="A572" s="79"/>
      <c r="B572" s="89"/>
      <c r="C572" s="42"/>
      <c r="D572" s="19">
        <v>2017</v>
      </c>
      <c r="E572" s="20">
        <f t="shared" si="35"/>
        <v>4730</v>
      </c>
      <c r="F572" s="20">
        <f t="shared" si="35"/>
        <v>0</v>
      </c>
      <c r="G572" s="20">
        <f t="shared" si="35"/>
        <v>0</v>
      </c>
      <c r="H572" s="20">
        <f t="shared" si="35"/>
        <v>4730</v>
      </c>
      <c r="I572" s="20">
        <f t="shared" si="35"/>
        <v>0</v>
      </c>
      <c r="J572" s="84"/>
      <c r="K572" s="80"/>
    </row>
    <row r="573" spans="1:11" ht="15.75">
      <c r="A573" s="79"/>
      <c r="B573" s="89"/>
      <c r="C573" s="42"/>
      <c r="D573" s="19">
        <v>2018</v>
      </c>
      <c r="E573" s="20">
        <f t="shared" si="35"/>
        <v>6301.9000000000005</v>
      </c>
      <c r="F573" s="20">
        <f t="shared" si="35"/>
        <v>0</v>
      </c>
      <c r="G573" s="20">
        <f t="shared" si="35"/>
        <v>0</v>
      </c>
      <c r="H573" s="20">
        <f t="shared" si="35"/>
        <v>6301.9000000000005</v>
      </c>
      <c r="I573" s="20">
        <f t="shared" si="35"/>
        <v>0</v>
      </c>
      <c r="J573" s="84"/>
      <c r="K573" s="80"/>
    </row>
    <row r="574" spans="1:11" ht="15.75">
      <c r="A574" s="79"/>
      <c r="B574" s="89"/>
      <c r="C574" s="42"/>
      <c r="D574" s="26">
        <v>2019</v>
      </c>
      <c r="E574" s="27">
        <f t="shared" si="35"/>
        <v>6478.9</v>
      </c>
      <c r="F574" s="27">
        <f t="shared" si="35"/>
        <v>0</v>
      </c>
      <c r="G574" s="27">
        <f t="shared" si="35"/>
        <v>0</v>
      </c>
      <c r="H574" s="27">
        <f t="shared" si="35"/>
        <v>6478.9</v>
      </c>
      <c r="I574" s="27">
        <f t="shared" si="35"/>
        <v>0</v>
      </c>
      <c r="J574" s="84"/>
      <c r="K574" s="80"/>
    </row>
    <row r="575" spans="1:11" ht="15.75">
      <c r="A575" s="79"/>
      <c r="B575" s="89"/>
      <c r="C575" s="42"/>
      <c r="D575" s="26">
        <v>2020</v>
      </c>
      <c r="E575" s="27">
        <f t="shared" si="35"/>
        <v>5690</v>
      </c>
      <c r="F575" s="27">
        <f t="shared" si="35"/>
        <v>0</v>
      </c>
      <c r="G575" s="27">
        <f t="shared" si="35"/>
        <v>0</v>
      </c>
      <c r="H575" s="27">
        <f t="shared" si="35"/>
        <v>5690</v>
      </c>
      <c r="I575" s="27">
        <f t="shared" si="35"/>
        <v>0</v>
      </c>
      <c r="J575" s="84"/>
      <c r="K575" s="80"/>
    </row>
    <row r="576" spans="1:11" ht="15.75">
      <c r="A576" s="79"/>
      <c r="B576" s="89"/>
      <c r="C576" s="42"/>
      <c r="D576" s="26">
        <v>2021</v>
      </c>
      <c r="E576" s="27">
        <f t="shared" si="35"/>
        <v>8359.2999999999993</v>
      </c>
      <c r="F576" s="27">
        <f t="shared" si="35"/>
        <v>0</v>
      </c>
      <c r="G576" s="27">
        <f t="shared" si="35"/>
        <v>0</v>
      </c>
      <c r="H576" s="27">
        <f t="shared" si="35"/>
        <v>8359.2999999999993</v>
      </c>
      <c r="I576" s="27">
        <f t="shared" si="35"/>
        <v>0</v>
      </c>
      <c r="J576" s="84"/>
      <c r="K576" s="80"/>
    </row>
    <row r="577" spans="1:11" ht="15.75">
      <c r="A577" s="79"/>
      <c r="B577" s="89"/>
      <c r="C577" s="42"/>
      <c r="D577" s="26">
        <v>2022</v>
      </c>
      <c r="E577" s="43">
        <f t="shared" ref="E577:E608" si="36">SUM(F577:I577)</f>
        <v>8077.9999999999982</v>
      </c>
      <c r="F577" s="43">
        <f t="shared" ref="F577:I579" si="37">F590+F603+F616+F629</f>
        <v>0</v>
      </c>
      <c r="G577" s="43">
        <f t="shared" si="37"/>
        <v>0</v>
      </c>
      <c r="H577" s="43">
        <f t="shared" si="37"/>
        <v>8077.9999999999982</v>
      </c>
      <c r="I577" s="43">
        <f t="shared" si="37"/>
        <v>0</v>
      </c>
      <c r="J577" s="84"/>
      <c r="K577" s="80"/>
    </row>
    <row r="578" spans="1:11" ht="15.75">
      <c r="A578" s="79"/>
      <c r="B578" s="89"/>
      <c r="C578" s="42"/>
      <c r="D578" s="26">
        <v>2023</v>
      </c>
      <c r="E578" s="70">
        <f t="shared" si="36"/>
        <v>11788.599999999999</v>
      </c>
      <c r="F578" s="43">
        <f t="shared" si="37"/>
        <v>0</v>
      </c>
      <c r="G578" s="43">
        <f t="shared" si="37"/>
        <v>0</v>
      </c>
      <c r="H578" s="20">
        <f t="shared" si="37"/>
        <v>11788.599999999999</v>
      </c>
      <c r="I578" s="43">
        <f t="shared" si="37"/>
        <v>0</v>
      </c>
      <c r="J578" s="84"/>
      <c r="K578" s="80"/>
    </row>
    <row r="579" spans="1:11" ht="15.75">
      <c r="A579" s="79"/>
      <c r="B579" s="89"/>
      <c r="C579" s="42"/>
      <c r="D579" s="26">
        <v>2024</v>
      </c>
      <c r="E579" s="43">
        <f t="shared" si="36"/>
        <v>7124.0999999999995</v>
      </c>
      <c r="F579" s="43">
        <f t="shared" si="37"/>
        <v>0</v>
      </c>
      <c r="G579" s="43">
        <f t="shared" si="37"/>
        <v>0</v>
      </c>
      <c r="H579" s="43">
        <f t="shared" si="37"/>
        <v>7124.0999999999995</v>
      </c>
      <c r="I579" s="43">
        <f t="shared" si="37"/>
        <v>0</v>
      </c>
      <c r="J579" s="84"/>
      <c r="K579" s="80"/>
    </row>
    <row r="580" spans="1:11" ht="15.75">
      <c r="A580" s="79"/>
      <c r="B580" s="89"/>
      <c r="C580" s="42"/>
      <c r="D580" s="26">
        <v>2025</v>
      </c>
      <c r="E580" s="43">
        <f t="shared" si="36"/>
        <v>5471.4</v>
      </c>
      <c r="F580" s="43">
        <f>F592+F605+F618+F631</f>
        <v>0</v>
      </c>
      <c r="G580" s="43">
        <f>G592+G605+G618+G631</f>
        <v>0</v>
      </c>
      <c r="H580" s="43">
        <f>H593+H606+H619+H632</f>
        <v>5471.4</v>
      </c>
      <c r="I580" s="43">
        <f>I592+I605+I618+I631</f>
        <v>0</v>
      </c>
      <c r="J580" s="84"/>
      <c r="K580" s="80"/>
    </row>
    <row r="581" spans="1:11" ht="15.75">
      <c r="A581" s="79"/>
      <c r="B581" s="89"/>
      <c r="C581" s="42"/>
      <c r="D581" s="26">
        <v>2026</v>
      </c>
      <c r="E581" s="43">
        <f t="shared" si="36"/>
        <v>5471.4</v>
      </c>
      <c r="F581" s="43">
        <f>F594+F607+F620+F633</f>
        <v>0</v>
      </c>
      <c r="G581" s="43">
        <f>G594+G607+G620+G633</f>
        <v>0</v>
      </c>
      <c r="H581" s="43">
        <f>H594+H607+H620+H633</f>
        <v>5471.4</v>
      </c>
      <c r="I581" s="43">
        <f>I594+I607+I620+I633</f>
        <v>0</v>
      </c>
      <c r="J581" s="84"/>
      <c r="K581" s="80"/>
    </row>
    <row r="582" spans="1:11" ht="15.75" customHeight="1">
      <c r="A582" s="79"/>
      <c r="B582" s="90" t="s">
        <v>21</v>
      </c>
      <c r="C582" s="44"/>
      <c r="D582" s="26" t="s">
        <v>18</v>
      </c>
      <c r="E582" s="33">
        <f t="shared" si="36"/>
        <v>67986.5</v>
      </c>
      <c r="F582" s="33">
        <f>SUM(F583:F594)</f>
        <v>0</v>
      </c>
      <c r="G582" s="33">
        <f>SUM(G583:G594)</f>
        <v>0</v>
      </c>
      <c r="H582" s="33">
        <f>SUM(H583:H594)</f>
        <v>67986.5</v>
      </c>
      <c r="I582" s="33">
        <f>SUM(I583:I594)</f>
        <v>0</v>
      </c>
      <c r="J582" s="84"/>
      <c r="K582" s="80"/>
    </row>
    <row r="583" spans="1:11" ht="15.75">
      <c r="A583" s="79"/>
      <c r="B583" s="90"/>
      <c r="C583" s="44"/>
      <c r="D583" s="28">
        <v>2015</v>
      </c>
      <c r="E583" s="33">
        <f t="shared" si="36"/>
        <v>3550</v>
      </c>
      <c r="F583" s="33">
        <f t="shared" ref="F583:I594" si="38">F24+F89+F180+F206+F271+F349+F388+F453+F518</f>
        <v>0</v>
      </c>
      <c r="G583" s="33">
        <f t="shared" si="38"/>
        <v>0</v>
      </c>
      <c r="H583" s="33">
        <f t="shared" si="38"/>
        <v>3550</v>
      </c>
      <c r="I583" s="33">
        <f t="shared" si="38"/>
        <v>0</v>
      </c>
      <c r="J583" s="84"/>
      <c r="K583" s="80"/>
    </row>
    <row r="584" spans="1:11" ht="15.75">
      <c r="A584" s="79"/>
      <c r="B584" s="90"/>
      <c r="C584" s="44"/>
      <c r="D584" s="28">
        <v>2016</v>
      </c>
      <c r="E584" s="33">
        <f t="shared" si="36"/>
        <v>8082</v>
      </c>
      <c r="F584" s="33">
        <f t="shared" si="38"/>
        <v>0</v>
      </c>
      <c r="G584" s="33">
        <f t="shared" si="38"/>
        <v>0</v>
      </c>
      <c r="H584" s="33">
        <f t="shared" si="38"/>
        <v>8082</v>
      </c>
      <c r="I584" s="33">
        <f t="shared" si="38"/>
        <v>0</v>
      </c>
      <c r="J584" s="84"/>
      <c r="K584" s="80"/>
    </row>
    <row r="585" spans="1:11" ht="15.75">
      <c r="A585" s="79"/>
      <c r="B585" s="90"/>
      <c r="C585" s="44"/>
      <c r="D585" s="28">
        <v>2017</v>
      </c>
      <c r="E585" s="33">
        <f t="shared" si="36"/>
        <v>4000</v>
      </c>
      <c r="F585" s="33">
        <f t="shared" si="38"/>
        <v>0</v>
      </c>
      <c r="G585" s="33">
        <f t="shared" si="38"/>
        <v>0</v>
      </c>
      <c r="H585" s="33">
        <f t="shared" si="38"/>
        <v>4000</v>
      </c>
      <c r="I585" s="33">
        <f t="shared" si="38"/>
        <v>0</v>
      </c>
      <c r="J585" s="84"/>
      <c r="K585" s="80"/>
    </row>
    <row r="586" spans="1:11" ht="15.75">
      <c r="A586" s="79"/>
      <c r="B586" s="90"/>
      <c r="C586" s="44"/>
      <c r="D586" s="28">
        <v>2018</v>
      </c>
      <c r="E586" s="33">
        <f t="shared" si="36"/>
        <v>5393.3</v>
      </c>
      <c r="F586" s="33">
        <f t="shared" si="38"/>
        <v>0</v>
      </c>
      <c r="G586" s="33">
        <f t="shared" si="38"/>
        <v>0</v>
      </c>
      <c r="H586" s="33">
        <f t="shared" si="38"/>
        <v>5393.3</v>
      </c>
      <c r="I586" s="33">
        <f t="shared" si="38"/>
        <v>0</v>
      </c>
      <c r="J586" s="84"/>
      <c r="K586" s="80"/>
    </row>
    <row r="587" spans="1:11" ht="15.75">
      <c r="A587" s="79"/>
      <c r="B587" s="90"/>
      <c r="C587" s="44"/>
      <c r="D587" s="28">
        <v>2019</v>
      </c>
      <c r="E587" s="33">
        <f t="shared" si="36"/>
        <v>5615</v>
      </c>
      <c r="F587" s="33">
        <f t="shared" si="38"/>
        <v>0</v>
      </c>
      <c r="G587" s="33">
        <f t="shared" si="38"/>
        <v>0</v>
      </c>
      <c r="H587" s="33">
        <f t="shared" si="38"/>
        <v>5615</v>
      </c>
      <c r="I587" s="33">
        <f t="shared" si="38"/>
        <v>0</v>
      </c>
      <c r="J587" s="84"/>
      <c r="K587" s="80"/>
    </row>
    <row r="588" spans="1:11" ht="15.75">
      <c r="A588" s="79"/>
      <c r="B588" s="90"/>
      <c r="C588" s="44"/>
      <c r="D588" s="28">
        <v>2020</v>
      </c>
      <c r="E588" s="33">
        <f t="shared" si="36"/>
        <v>4840</v>
      </c>
      <c r="F588" s="33">
        <f t="shared" si="38"/>
        <v>0</v>
      </c>
      <c r="G588" s="33">
        <f t="shared" si="38"/>
        <v>0</v>
      </c>
      <c r="H588" s="33">
        <f t="shared" si="38"/>
        <v>4840</v>
      </c>
      <c r="I588" s="33">
        <f t="shared" si="38"/>
        <v>0</v>
      </c>
      <c r="J588" s="84"/>
      <c r="K588" s="80"/>
    </row>
    <row r="589" spans="1:11" ht="15.75">
      <c r="A589" s="79"/>
      <c r="B589" s="90"/>
      <c r="C589" s="44"/>
      <c r="D589" s="28">
        <v>2021</v>
      </c>
      <c r="E589" s="33">
        <f t="shared" si="36"/>
        <v>6981.2999999999993</v>
      </c>
      <c r="F589" s="33">
        <f t="shared" si="38"/>
        <v>0</v>
      </c>
      <c r="G589" s="33">
        <f t="shared" si="38"/>
        <v>0</v>
      </c>
      <c r="H589" s="33">
        <f t="shared" si="38"/>
        <v>6981.2999999999993</v>
      </c>
      <c r="I589" s="33">
        <f t="shared" si="38"/>
        <v>0</v>
      </c>
      <c r="J589" s="84"/>
      <c r="K589" s="80"/>
    </row>
    <row r="590" spans="1:11" ht="15.75">
      <c r="A590" s="79"/>
      <c r="B590" s="90"/>
      <c r="C590" s="45"/>
      <c r="D590" s="32">
        <v>2022</v>
      </c>
      <c r="E590" s="33">
        <f t="shared" si="36"/>
        <v>6566.5999999999985</v>
      </c>
      <c r="F590" s="33">
        <f t="shared" si="38"/>
        <v>0</v>
      </c>
      <c r="G590" s="33">
        <f t="shared" si="38"/>
        <v>0</v>
      </c>
      <c r="H590" s="33">
        <f t="shared" si="38"/>
        <v>6566.5999999999985</v>
      </c>
      <c r="I590" s="33">
        <f t="shared" si="38"/>
        <v>0</v>
      </c>
      <c r="J590" s="84"/>
      <c r="K590" s="80"/>
    </row>
    <row r="591" spans="1:11" ht="15.75">
      <c r="A591" s="79"/>
      <c r="B591" s="90"/>
      <c r="C591" s="45"/>
      <c r="D591" s="32">
        <v>2023</v>
      </c>
      <c r="E591" s="33">
        <f t="shared" si="36"/>
        <v>9458.2999999999993</v>
      </c>
      <c r="F591" s="33">
        <f t="shared" si="38"/>
        <v>0</v>
      </c>
      <c r="G591" s="33">
        <f t="shared" si="38"/>
        <v>0</v>
      </c>
      <c r="H591" s="24">
        <f t="shared" si="38"/>
        <v>9458.2999999999993</v>
      </c>
      <c r="I591" s="33">
        <f t="shared" si="38"/>
        <v>0</v>
      </c>
      <c r="J591" s="84"/>
      <c r="K591" s="80"/>
    </row>
    <row r="592" spans="1:11" ht="15.75">
      <c r="A592" s="79"/>
      <c r="B592" s="90"/>
      <c r="C592" s="71"/>
      <c r="D592" s="56">
        <v>2024</v>
      </c>
      <c r="E592" s="57">
        <f t="shared" si="36"/>
        <v>4500</v>
      </c>
      <c r="F592" s="57">
        <f t="shared" si="38"/>
        <v>0</v>
      </c>
      <c r="G592" s="57">
        <f t="shared" si="38"/>
        <v>0</v>
      </c>
      <c r="H592" s="57">
        <f t="shared" si="38"/>
        <v>4500</v>
      </c>
      <c r="I592" s="57">
        <f t="shared" si="38"/>
        <v>0</v>
      </c>
      <c r="J592" s="84"/>
      <c r="K592" s="80"/>
    </row>
    <row r="593" spans="1:11" ht="15.75">
      <c r="A593" s="79"/>
      <c r="B593" s="90"/>
      <c r="C593" s="71"/>
      <c r="D593" s="56">
        <v>2025</v>
      </c>
      <c r="E593" s="57">
        <f t="shared" si="36"/>
        <v>4500</v>
      </c>
      <c r="F593" s="57">
        <f t="shared" si="38"/>
        <v>0</v>
      </c>
      <c r="G593" s="57">
        <f t="shared" si="38"/>
        <v>0</v>
      </c>
      <c r="H593" s="57">
        <f t="shared" si="38"/>
        <v>4500</v>
      </c>
      <c r="I593" s="57">
        <f t="shared" si="38"/>
        <v>0</v>
      </c>
      <c r="J593" s="84"/>
      <c r="K593" s="80"/>
    </row>
    <row r="594" spans="1:11" ht="15.75">
      <c r="A594" s="79"/>
      <c r="B594" s="90"/>
      <c r="C594" s="71"/>
      <c r="D594" s="56">
        <v>2026</v>
      </c>
      <c r="E594" s="57">
        <f t="shared" si="36"/>
        <v>4500</v>
      </c>
      <c r="F594" s="57">
        <f t="shared" si="38"/>
        <v>0</v>
      </c>
      <c r="G594" s="57">
        <f t="shared" si="38"/>
        <v>0</v>
      </c>
      <c r="H594" s="57">
        <f t="shared" si="38"/>
        <v>4500</v>
      </c>
      <c r="I594" s="57">
        <f t="shared" si="38"/>
        <v>0</v>
      </c>
      <c r="J594" s="84"/>
      <c r="K594" s="80"/>
    </row>
    <row r="595" spans="1:11" ht="15.75" customHeight="1">
      <c r="A595" s="79"/>
      <c r="B595" s="90" t="s">
        <v>51</v>
      </c>
      <c r="C595" s="44"/>
      <c r="D595" s="26" t="s">
        <v>18</v>
      </c>
      <c r="E595" s="33">
        <f t="shared" si="36"/>
        <v>4843.3999999999987</v>
      </c>
      <c r="F595" s="33">
        <f>SUM(F596:F607)</f>
        <v>0</v>
      </c>
      <c r="G595" s="33">
        <f>SUM(G596:G607)</f>
        <v>0</v>
      </c>
      <c r="H595" s="33">
        <f>SUM(H596:H607)</f>
        <v>4843.3999999999987</v>
      </c>
      <c r="I595" s="33">
        <f>SUM(I596:I607)</f>
        <v>0</v>
      </c>
      <c r="J595" s="84"/>
      <c r="K595" s="80"/>
    </row>
    <row r="596" spans="1:11" ht="15.75">
      <c r="A596" s="79"/>
      <c r="B596" s="90"/>
      <c r="C596" s="44"/>
      <c r="D596" s="28">
        <v>2015</v>
      </c>
      <c r="E596" s="29">
        <f t="shared" si="36"/>
        <v>400.00000000000006</v>
      </c>
      <c r="F596" s="29">
        <f t="shared" ref="F596:I603" si="39">F37+F102+F154+F219+F284+F401+F466+F531</f>
        <v>0</v>
      </c>
      <c r="G596" s="29">
        <f t="shared" si="39"/>
        <v>0</v>
      </c>
      <c r="H596" s="29">
        <f t="shared" si="39"/>
        <v>400.00000000000006</v>
      </c>
      <c r="I596" s="29">
        <f t="shared" si="39"/>
        <v>0</v>
      </c>
      <c r="J596" s="84"/>
      <c r="K596" s="80"/>
    </row>
    <row r="597" spans="1:11" ht="15.75">
      <c r="A597" s="79"/>
      <c r="B597" s="90"/>
      <c r="C597" s="44"/>
      <c r="D597" s="28">
        <v>2016</v>
      </c>
      <c r="E597" s="29">
        <f t="shared" si="36"/>
        <v>419</v>
      </c>
      <c r="F597" s="29">
        <f t="shared" si="39"/>
        <v>0</v>
      </c>
      <c r="G597" s="29">
        <f t="shared" si="39"/>
        <v>0</v>
      </c>
      <c r="H597" s="29">
        <f t="shared" si="39"/>
        <v>419</v>
      </c>
      <c r="I597" s="29">
        <f t="shared" si="39"/>
        <v>0</v>
      </c>
      <c r="J597" s="84"/>
      <c r="K597" s="80"/>
    </row>
    <row r="598" spans="1:11" ht="15.75">
      <c r="A598" s="79"/>
      <c r="B598" s="90"/>
      <c r="C598" s="44"/>
      <c r="D598" s="28">
        <v>2017</v>
      </c>
      <c r="E598" s="29">
        <f t="shared" si="36"/>
        <v>280</v>
      </c>
      <c r="F598" s="29">
        <f t="shared" si="39"/>
        <v>0</v>
      </c>
      <c r="G598" s="29">
        <f t="shared" si="39"/>
        <v>0</v>
      </c>
      <c r="H598" s="29">
        <f t="shared" si="39"/>
        <v>280</v>
      </c>
      <c r="I598" s="29">
        <f t="shared" si="39"/>
        <v>0</v>
      </c>
      <c r="J598" s="84"/>
      <c r="K598" s="80"/>
    </row>
    <row r="599" spans="1:11" ht="15.75">
      <c r="A599" s="79"/>
      <c r="B599" s="90"/>
      <c r="C599" s="44"/>
      <c r="D599" s="28">
        <v>2018</v>
      </c>
      <c r="E599" s="29">
        <f t="shared" si="36"/>
        <v>300</v>
      </c>
      <c r="F599" s="29">
        <f t="shared" si="39"/>
        <v>0</v>
      </c>
      <c r="G599" s="29">
        <f t="shared" si="39"/>
        <v>0</v>
      </c>
      <c r="H599" s="29">
        <f t="shared" si="39"/>
        <v>300</v>
      </c>
      <c r="I599" s="29">
        <f t="shared" si="39"/>
        <v>0</v>
      </c>
      <c r="J599" s="84"/>
      <c r="K599" s="80"/>
    </row>
    <row r="600" spans="1:11" ht="15.75">
      <c r="A600" s="79"/>
      <c r="B600" s="90"/>
      <c r="C600" s="44"/>
      <c r="D600" s="28">
        <v>2019</v>
      </c>
      <c r="E600" s="29">
        <f t="shared" si="36"/>
        <v>350</v>
      </c>
      <c r="F600" s="29">
        <f t="shared" si="39"/>
        <v>0</v>
      </c>
      <c r="G600" s="29">
        <f t="shared" si="39"/>
        <v>0</v>
      </c>
      <c r="H600" s="29">
        <f t="shared" si="39"/>
        <v>350</v>
      </c>
      <c r="I600" s="29">
        <f t="shared" si="39"/>
        <v>0</v>
      </c>
      <c r="J600" s="84"/>
      <c r="K600" s="80"/>
    </row>
    <row r="601" spans="1:11" ht="15.75">
      <c r="A601" s="79"/>
      <c r="B601" s="90"/>
      <c r="C601" s="44"/>
      <c r="D601" s="28">
        <v>2020</v>
      </c>
      <c r="E601" s="29">
        <f t="shared" si="36"/>
        <v>349.99999999999994</v>
      </c>
      <c r="F601" s="29">
        <f t="shared" si="39"/>
        <v>0</v>
      </c>
      <c r="G601" s="29">
        <f t="shared" si="39"/>
        <v>0</v>
      </c>
      <c r="H601" s="29">
        <f t="shared" si="39"/>
        <v>349.99999999999994</v>
      </c>
      <c r="I601" s="29">
        <f t="shared" si="39"/>
        <v>0</v>
      </c>
      <c r="J601" s="84"/>
      <c r="K601" s="80"/>
    </row>
    <row r="602" spans="1:11" ht="15.75">
      <c r="A602" s="79"/>
      <c r="B602" s="90"/>
      <c r="C602" s="44"/>
      <c r="D602" s="28">
        <v>2021</v>
      </c>
      <c r="E602" s="29">
        <f t="shared" si="36"/>
        <v>772.7</v>
      </c>
      <c r="F602" s="29">
        <f t="shared" si="39"/>
        <v>0</v>
      </c>
      <c r="G602" s="29">
        <f t="shared" si="39"/>
        <v>0</v>
      </c>
      <c r="H602" s="29">
        <f t="shared" si="39"/>
        <v>772.7</v>
      </c>
      <c r="I602" s="29">
        <f t="shared" si="39"/>
        <v>0</v>
      </c>
      <c r="J602" s="84"/>
      <c r="K602" s="80"/>
    </row>
    <row r="603" spans="1:11" ht="15.75">
      <c r="A603" s="79"/>
      <c r="B603" s="90"/>
      <c r="C603" s="44"/>
      <c r="D603" s="28">
        <v>2022</v>
      </c>
      <c r="E603" s="29">
        <f t="shared" si="36"/>
        <v>500.20000000000005</v>
      </c>
      <c r="F603" s="29">
        <f t="shared" si="39"/>
        <v>0</v>
      </c>
      <c r="G603" s="29">
        <f t="shared" si="39"/>
        <v>0</v>
      </c>
      <c r="H603" s="29">
        <f t="shared" si="39"/>
        <v>500.20000000000005</v>
      </c>
      <c r="I603" s="29">
        <f t="shared" si="39"/>
        <v>0</v>
      </c>
      <c r="J603" s="84"/>
      <c r="K603" s="80"/>
    </row>
    <row r="604" spans="1:11" ht="15.75">
      <c r="A604" s="79"/>
      <c r="B604" s="90"/>
      <c r="C604" s="44"/>
      <c r="D604" s="62">
        <v>2023</v>
      </c>
      <c r="E604" s="61">
        <f>SUM(F604:I604)</f>
        <v>347.3</v>
      </c>
      <c r="F604" s="61">
        <f>F45+F110+F162+F227+F292+F409+F474</f>
        <v>0</v>
      </c>
      <c r="G604" s="61">
        <f>G45+G110+G162+G227+G292+G409+G474</f>
        <v>0</v>
      </c>
      <c r="H604" s="54">
        <f>H45+H110+H162+H227+H292+H409+H474+H539</f>
        <v>347.3</v>
      </c>
      <c r="I604" s="61">
        <f>I45+I110+I162+I227+I292+I409+I474+I539</f>
        <v>0</v>
      </c>
      <c r="J604" s="84"/>
      <c r="K604" s="80"/>
    </row>
    <row r="605" spans="1:11" ht="15.75">
      <c r="A605" s="79"/>
      <c r="B605" s="90"/>
      <c r="C605" s="44"/>
      <c r="D605" s="62">
        <v>2024</v>
      </c>
      <c r="E605" s="61">
        <f t="shared" si="36"/>
        <v>413.4</v>
      </c>
      <c r="F605" s="61">
        <f t="shared" ref="F605:F607" si="40">F46+F111+F163+F228+F293+F410+F475</f>
        <v>0</v>
      </c>
      <c r="G605" s="61">
        <f>G45+G111+G163+G228+G292+G409+G475</f>
        <v>0</v>
      </c>
      <c r="H605" s="54">
        <f>H46+H111+H163+H228+H293+H410+H475+H540</f>
        <v>413.4</v>
      </c>
      <c r="I605" s="61">
        <f>I45+I111+I163+I228+I292+I409+I475+I540</f>
        <v>0</v>
      </c>
      <c r="J605" s="84"/>
      <c r="K605" s="80"/>
    </row>
    <row r="606" spans="1:11" ht="15.75">
      <c r="A606" s="79"/>
      <c r="B606" s="90"/>
      <c r="C606" s="44"/>
      <c r="D606" s="62">
        <v>2025</v>
      </c>
      <c r="E606" s="61">
        <f t="shared" si="36"/>
        <v>355.4</v>
      </c>
      <c r="F606" s="61">
        <f t="shared" si="40"/>
        <v>0</v>
      </c>
      <c r="G606" s="61">
        <f>G47+G112+G164+G229+G294+G411+G476</f>
        <v>0</v>
      </c>
      <c r="H606" s="54">
        <f t="shared" ref="H606:H607" si="41">H47+H112+H164+H229+H294+H411+H476+H541</f>
        <v>355.4</v>
      </c>
      <c r="I606" s="61">
        <f>I47+I112+I164+I229+I294+I411+I476+I541</f>
        <v>0</v>
      </c>
      <c r="J606" s="84"/>
      <c r="K606" s="80"/>
    </row>
    <row r="607" spans="1:11" ht="15.75">
      <c r="A607" s="79"/>
      <c r="B607" s="90"/>
      <c r="C607" s="44"/>
      <c r="D607" s="62">
        <v>2026</v>
      </c>
      <c r="E607" s="61">
        <f t="shared" si="36"/>
        <v>355.4</v>
      </c>
      <c r="F607" s="61">
        <f t="shared" si="40"/>
        <v>0</v>
      </c>
      <c r="G607" s="61">
        <f>G48+G113+G165+G230+G295+G412+G477</f>
        <v>0</v>
      </c>
      <c r="H607" s="54">
        <f t="shared" si="41"/>
        <v>355.4</v>
      </c>
      <c r="I607" s="61">
        <f>I48+I113+I165+I230+I295+I412+I477+I542</f>
        <v>0</v>
      </c>
      <c r="J607" s="84"/>
      <c r="K607" s="80"/>
    </row>
    <row r="608" spans="1:11" ht="15.75" customHeight="1">
      <c r="A608" s="79"/>
      <c r="B608" s="90" t="s">
        <v>25</v>
      </c>
      <c r="C608" s="44"/>
      <c r="D608" s="26" t="s">
        <v>18</v>
      </c>
      <c r="E608" s="29">
        <f t="shared" si="36"/>
        <v>9159.5</v>
      </c>
      <c r="F608" s="29">
        <f>SUM(F609:F620)</f>
        <v>0</v>
      </c>
      <c r="G608" s="29">
        <f>SUM(G609:G620)</f>
        <v>0</v>
      </c>
      <c r="H608" s="29">
        <f>SUM(H609:H620)</f>
        <v>9159.5</v>
      </c>
      <c r="I608" s="29">
        <f>SUM(I609:I620)</f>
        <v>0</v>
      </c>
      <c r="J608" s="84"/>
      <c r="K608" s="80"/>
    </row>
    <row r="609" spans="1:11" ht="15.75">
      <c r="A609" s="79"/>
      <c r="B609" s="90"/>
      <c r="C609" s="44"/>
      <c r="D609" s="28">
        <v>2015</v>
      </c>
      <c r="E609" s="29">
        <f t="shared" ref="E609:E633" si="42">SUM(F609:I609)</f>
        <v>690</v>
      </c>
      <c r="F609" s="29">
        <f t="shared" ref="F609:I616" si="43">F50+F115+F167+F232+F297+F479+F544+F362</f>
        <v>0</v>
      </c>
      <c r="G609" s="29">
        <f t="shared" si="43"/>
        <v>0</v>
      </c>
      <c r="H609" s="29">
        <f t="shared" si="43"/>
        <v>690</v>
      </c>
      <c r="I609" s="29">
        <f t="shared" si="43"/>
        <v>0</v>
      </c>
      <c r="J609" s="84"/>
      <c r="K609" s="80"/>
    </row>
    <row r="610" spans="1:11" ht="15.75">
      <c r="A610" s="79"/>
      <c r="B610" s="90"/>
      <c r="C610" s="44"/>
      <c r="D610" s="28">
        <v>2016</v>
      </c>
      <c r="E610" s="29">
        <f t="shared" si="42"/>
        <v>500.8</v>
      </c>
      <c r="F610" s="29">
        <f t="shared" si="43"/>
        <v>0</v>
      </c>
      <c r="G610" s="29">
        <f t="shared" si="43"/>
        <v>0</v>
      </c>
      <c r="H610" s="29">
        <f t="shared" si="43"/>
        <v>500.8</v>
      </c>
      <c r="I610" s="29">
        <f t="shared" si="43"/>
        <v>0</v>
      </c>
      <c r="J610" s="84"/>
      <c r="K610" s="80"/>
    </row>
    <row r="611" spans="1:11" ht="15.75">
      <c r="A611" s="79"/>
      <c r="B611" s="90"/>
      <c r="C611" s="44"/>
      <c r="D611" s="28">
        <v>2017</v>
      </c>
      <c r="E611" s="29">
        <f t="shared" si="42"/>
        <v>350</v>
      </c>
      <c r="F611" s="29">
        <f t="shared" si="43"/>
        <v>0</v>
      </c>
      <c r="G611" s="29">
        <f t="shared" si="43"/>
        <v>0</v>
      </c>
      <c r="H611" s="29">
        <f t="shared" si="43"/>
        <v>350</v>
      </c>
      <c r="I611" s="29">
        <f t="shared" si="43"/>
        <v>0</v>
      </c>
      <c r="J611" s="84"/>
      <c r="K611" s="80"/>
    </row>
    <row r="612" spans="1:11" ht="15.75">
      <c r="A612" s="79"/>
      <c r="B612" s="90"/>
      <c r="C612" s="44"/>
      <c r="D612" s="28">
        <v>2018</v>
      </c>
      <c r="E612" s="29">
        <f t="shared" si="42"/>
        <v>383.6</v>
      </c>
      <c r="F612" s="29">
        <f t="shared" si="43"/>
        <v>0</v>
      </c>
      <c r="G612" s="29">
        <f t="shared" si="43"/>
        <v>0</v>
      </c>
      <c r="H612" s="29">
        <f t="shared" si="43"/>
        <v>383.6</v>
      </c>
      <c r="I612" s="29">
        <f t="shared" si="43"/>
        <v>0</v>
      </c>
      <c r="J612" s="84"/>
      <c r="K612" s="80"/>
    </row>
    <row r="613" spans="1:11" ht="15.75">
      <c r="A613" s="79"/>
      <c r="B613" s="90"/>
      <c r="C613" s="44"/>
      <c r="D613" s="28">
        <v>2019</v>
      </c>
      <c r="E613" s="29">
        <f t="shared" si="42"/>
        <v>392.9</v>
      </c>
      <c r="F613" s="29">
        <f t="shared" si="43"/>
        <v>0</v>
      </c>
      <c r="G613" s="29">
        <f t="shared" si="43"/>
        <v>0</v>
      </c>
      <c r="H613" s="29">
        <f t="shared" si="43"/>
        <v>392.9</v>
      </c>
      <c r="I613" s="29">
        <f t="shared" si="43"/>
        <v>0</v>
      </c>
      <c r="J613" s="84"/>
      <c r="K613" s="80"/>
    </row>
    <row r="614" spans="1:11" ht="15.75">
      <c r="A614" s="79"/>
      <c r="B614" s="90"/>
      <c r="C614" s="44"/>
      <c r="D614" s="28">
        <v>2020</v>
      </c>
      <c r="E614" s="29">
        <f t="shared" si="42"/>
        <v>400</v>
      </c>
      <c r="F614" s="29">
        <f t="shared" si="43"/>
        <v>0</v>
      </c>
      <c r="G614" s="29">
        <f t="shared" si="43"/>
        <v>0</v>
      </c>
      <c r="H614" s="29">
        <f t="shared" si="43"/>
        <v>400</v>
      </c>
      <c r="I614" s="29">
        <f t="shared" si="43"/>
        <v>0</v>
      </c>
      <c r="J614" s="84"/>
      <c r="K614" s="80"/>
    </row>
    <row r="615" spans="1:11" ht="15.75">
      <c r="A615" s="79"/>
      <c r="B615" s="90"/>
      <c r="C615" s="44"/>
      <c r="D615" s="28">
        <v>2021</v>
      </c>
      <c r="E615" s="29">
        <f t="shared" si="42"/>
        <v>505.29999999999995</v>
      </c>
      <c r="F615" s="29">
        <f t="shared" si="43"/>
        <v>0</v>
      </c>
      <c r="G615" s="29">
        <f t="shared" si="43"/>
        <v>0</v>
      </c>
      <c r="H615" s="29">
        <f t="shared" si="43"/>
        <v>505.29999999999995</v>
      </c>
      <c r="I615" s="29">
        <f t="shared" si="43"/>
        <v>0</v>
      </c>
      <c r="J615" s="84"/>
      <c r="K615" s="80"/>
    </row>
    <row r="616" spans="1:11" ht="15.75">
      <c r="A616" s="79"/>
      <c r="B616" s="90"/>
      <c r="C616" s="44"/>
      <c r="D616" s="28">
        <v>2022</v>
      </c>
      <c r="E616" s="29">
        <f t="shared" si="42"/>
        <v>911.2</v>
      </c>
      <c r="F616" s="29">
        <f t="shared" si="43"/>
        <v>0</v>
      </c>
      <c r="G616" s="29">
        <f t="shared" si="43"/>
        <v>0</v>
      </c>
      <c r="H616" s="29">
        <f t="shared" si="43"/>
        <v>911.2</v>
      </c>
      <c r="I616" s="29">
        <f t="shared" si="43"/>
        <v>0</v>
      </c>
      <c r="J616" s="84"/>
      <c r="K616" s="80"/>
    </row>
    <row r="617" spans="1:11" ht="15.75">
      <c r="A617" s="79"/>
      <c r="B617" s="90"/>
      <c r="C617" s="44"/>
      <c r="D617" s="62">
        <v>2023</v>
      </c>
      <c r="E617" s="61">
        <f t="shared" si="42"/>
        <v>1883</v>
      </c>
      <c r="F617" s="61">
        <f t="shared" ref="F617:G620" si="44">F58+F123+F175+F240+F305+F487+F552+F370</f>
        <v>0</v>
      </c>
      <c r="G617" s="61">
        <f t="shared" si="44"/>
        <v>0</v>
      </c>
      <c r="H617" s="54">
        <f>H58+H123+H175+H240+H305+H487+H552+H370+H435</f>
        <v>1883</v>
      </c>
      <c r="I617" s="61">
        <f>I58+I123+I175+I240+I305+I487+I552+I370</f>
        <v>0</v>
      </c>
      <c r="J617" s="84"/>
      <c r="K617" s="80"/>
    </row>
    <row r="618" spans="1:11" ht="15.75">
      <c r="A618" s="79"/>
      <c r="B618" s="90"/>
      <c r="C618" s="44"/>
      <c r="D618" s="62">
        <v>2024</v>
      </c>
      <c r="E618" s="61">
        <f t="shared" si="42"/>
        <v>2110.6999999999998</v>
      </c>
      <c r="F618" s="61">
        <f t="shared" si="44"/>
        <v>0</v>
      </c>
      <c r="G618" s="61">
        <f t="shared" si="44"/>
        <v>0</v>
      </c>
      <c r="H618" s="54">
        <f t="shared" ref="H618:H620" si="45">H59+H124+H176+H241+H306+H488+H553+H371+H436</f>
        <v>2110.6999999999998</v>
      </c>
      <c r="I618" s="61">
        <f>I59+I124+I176+I241+I306+I488+I553+I371</f>
        <v>0</v>
      </c>
      <c r="J618" s="84"/>
      <c r="K618" s="80"/>
    </row>
    <row r="619" spans="1:11" ht="15.75">
      <c r="A619" s="79"/>
      <c r="B619" s="90"/>
      <c r="C619" s="44"/>
      <c r="D619" s="62">
        <v>2025</v>
      </c>
      <c r="E619" s="61">
        <f t="shared" si="42"/>
        <v>516</v>
      </c>
      <c r="F619" s="61">
        <f t="shared" si="44"/>
        <v>0</v>
      </c>
      <c r="G619" s="61">
        <f t="shared" si="44"/>
        <v>0</v>
      </c>
      <c r="H619" s="54">
        <f t="shared" si="45"/>
        <v>516</v>
      </c>
      <c r="I619" s="61">
        <f>I60+I125+I177+I242+I307+I489+I554+I372</f>
        <v>0</v>
      </c>
      <c r="J619" s="84"/>
      <c r="K619" s="80"/>
    </row>
    <row r="620" spans="1:11" ht="15.75">
      <c r="A620" s="79"/>
      <c r="B620" s="90"/>
      <c r="C620" s="44"/>
      <c r="D620" s="62">
        <v>2026</v>
      </c>
      <c r="E620" s="61">
        <f t="shared" si="42"/>
        <v>516</v>
      </c>
      <c r="F620" s="61">
        <f t="shared" si="44"/>
        <v>0</v>
      </c>
      <c r="G620" s="61">
        <f t="shared" si="44"/>
        <v>0</v>
      </c>
      <c r="H620" s="54">
        <f t="shared" si="45"/>
        <v>516</v>
      </c>
      <c r="I620" s="61">
        <f>I61+I126+I178+I243+I308+I490+I555+I373</f>
        <v>0</v>
      </c>
      <c r="J620" s="84"/>
      <c r="K620" s="80"/>
    </row>
    <row r="621" spans="1:11" ht="15.75" customHeight="1">
      <c r="A621" s="79"/>
      <c r="B621" s="82" t="s">
        <v>33</v>
      </c>
      <c r="C621" s="23"/>
      <c r="D621" s="59" t="s">
        <v>18</v>
      </c>
      <c r="E621" s="54">
        <f t="shared" si="42"/>
        <v>1346</v>
      </c>
      <c r="F621" s="54">
        <f>SUM(F622:F633)</f>
        <v>0</v>
      </c>
      <c r="G621" s="54">
        <f>SUM(G622:G633)</f>
        <v>0</v>
      </c>
      <c r="H621" s="54">
        <f>SUM(H622:H633)</f>
        <v>1346</v>
      </c>
      <c r="I621" s="54">
        <f>SUM(I622:I633)</f>
        <v>0</v>
      </c>
      <c r="J621" s="84"/>
      <c r="K621" s="80"/>
    </row>
    <row r="622" spans="1:11" ht="15.75">
      <c r="A622" s="79"/>
      <c r="B622" s="82"/>
      <c r="C622" s="23"/>
      <c r="D622" s="12">
        <v>2015</v>
      </c>
      <c r="E622" s="24">
        <f t="shared" si="42"/>
        <v>100</v>
      </c>
      <c r="F622" s="24">
        <f t="shared" ref="F622:I630" si="46">F63+F128+F245+F310+F336+F414+F492+F557</f>
        <v>0</v>
      </c>
      <c r="G622" s="24">
        <f t="shared" si="46"/>
        <v>0</v>
      </c>
      <c r="H622" s="24">
        <f t="shared" si="46"/>
        <v>100</v>
      </c>
      <c r="I622" s="24">
        <f t="shared" si="46"/>
        <v>0</v>
      </c>
      <c r="J622" s="84"/>
      <c r="K622" s="80"/>
    </row>
    <row r="623" spans="1:11" ht="15.75">
      <c r="A623" s="79"/>
      <c r="B623" s="82"/>
      <c r="C623" s="23"/>
      <c r="D623" s="12">
        <v>2016</v>
      </c>
      <c r="E623" s="24">
        <f t="shared" si="42"/>
        <v>100</v>
      </c>
      <c r="F623" s="24">
        <f t="shared" si="46"/>
        <v>0</v>
      </c>
      <c r="G623" s="24">
        <f t="shared" si="46"/>
        <v>0</v>
      </c>
      <c r="H623" s="24">
        <f t="shared" si="46"/>
        <v>100</v>
      </c>
      <c r="I623" s="24">
        <f t="shared" si="46"/>
        <v>0</v>
      </c>
      <c r="J623" s="84"/>
      <c r="K623" s="80"/>
    </row>
    <row r="624" spans="1:11" ht="15.75">
      <c r="A624" s="79"/>
      <c r="B624" s="82"/>
      <c r="C624" s="23"/>
      <c r="D624" s="12">
        <v>2017</v>
      </c>
      <c r="E624" s="24">
        <f t="shared" si="42"/>
        <v>100</v>
      </c>
      <c r="F624" s="24">
        <f t="shared" si="46"/>
        <v>0</v>
      </c>
      <c r="G624" s="24">
        <f t="shared" si="46"/>
        <v>0</v>
      </c>
      <c r="H624" s="24">
        <f t="shared" si="46"/>
        <v>100</v>
      </c>
      <c r="I624" s="24">
        <f t="shared" si="46"/>
        <v>0</v>
      </c>
      <c r="J624" s="84"/>
      <c r="K624" s="80"/>
    </row>
    <row r="625" spans="1:11" ht="15.75">
      <c r="A625" s="79"/>
      <c r="B625" s="82"/>
      <c r="C625" s="23"/>
      <c r="D625" s="12">
        <v>2018</v>
      </c>
      <c r="E625" s="24">
        <f t="shared" si="42"/>
        <v>225</v>
      </c>
      <c r="F625" s="24">
        <f t="shared" si="46"/>
        <v>0</v>
      </c>
      <c r="G625" s="24">
        <f t="shared" si="46"/>
        <v>0</v>
      </c>
      <c r="H625" s="24">
        <f t="shared" si="46"/>
        <v>225</v>
      </c>
      <c r="I625" s="24">
        <f t="shared" si="46"/>
        <v>0</v>
      </c>
      <c r="J625" s="84"/>
      <c r="K625" s="80"/>
    </row>
    <row r="626" spans="1:11" ht="15.75">
      <c r="A626" s="79"/>
      <c r="B626" s="82"/>
      <c r="C626" s="23"/>
      <c r="D626" s="12">
        <v>2019</v>
      </c>
      <c r="E626" s="24">
        <f t="shared" si="42"/>
        <v>121</v>
      </c>
      <c r="F626" s="24">
        <f t="shared" si="46"/>
        <v>0</v>
      </c>
      <c r="G626" s="24">
        <f t="shared" si="46"/>
        <v>0</v>
      </c>
      <c r="H626" s="24">
        <f t="shared" si="46"/>
        <v>121</v>
      </c>
      <c r="I626" s="24">
        <f t="shared" si="46"/>
        <v>0</v>
      </c>
      <c r="J626" s="84"/>
      <c r="K626" s="80"/>
    </row>
    <row r="627" spans="1:11" ht="15.75">
      <c r="A627" s="79"/>
      <c r="B627" s="82"/>
      <c r="C627" s="23"/>
      <c r="D627" s="12">
        <v>2020</v>
      </c>
      <c r="E627" s="24">
        <f t="shared" si="42"/>
        <v>100</v>
      </c>
      <c r="F627" s="24">
        <f t="shared" si="46"/>
        <v>0</v>
      </c>
      <c r="G627" s="24">
        <f t="shared" si="46"/>
        <v>0</v>
      </c>
      <c r="H627" s="24">
        <f t="shared" si="46"/>
        <v>100</v>
      </c>
      <c r="I627" s="24">
        <f t="shared" si="46"/>
        <v>0</v>
      </c>
      <c r="J627" s="84"/>
      <c r="K627" s="80"/>
    </row>
    <row r="628" spans="1:11" ht="15.75">
      <c r="A628" s="79"/>
      <c r="B628" s="82"/>
      <c r="C628" s="23"/>
      <c r="D628" s="12">
        <v>2021</v>
      </c>
      <c r="E628" s="24">
        <f t="shared" si="42"/>
        <v>100</v>
      </c>
      <c r="F628" s="24">
        <f t="shared" si="46"/>
        <v>0</v>
      </c>
      <c r="G628" s="24">
        <f t="shared" si="46"/>
        <v>0</v>
      </c>
      <c r="H628" s="24">
        <f t="shared" si="46"/>
        <v>100</v>
      </c>
      <c r="I628" s="24">
        <f t="shared" si="46"/>
        <v>0</v>
      </c>
      <c r="J628" s="84"/>
      <c r="K628" s="80"/>
    </row>
    <row r="629" spans="1:11" ht="15.75">
      <c r="A629" s="79"/>
      <c r="B629" s="82"/>
      <c r="C629" s="23"/>
      <c r="D629" s="12">
        <v>2022</v>
      </c>
      <c r="E629" s="24">
        <f t="shared" si="42"/>
        <v>100</v>
      </c>
      <c r="F629" s="24">
        <f t="shared" si="46"/>
        <v>0</v>
      </c>
      <c r="G629" s="24">
        <f t="shared" si="46"/>
        <v>0</v>
      </c>
      <c r="H629" s="24">
        <f t="shared" si="46"/>
        <v>100</v>
      </c>
      <c r="I629" s="24">
        <f t="shared" si="46"/>
        <v>0</v>
      </c>
      <c r="J629" s="84"/>
      <c r="K629" s="80"/>
    </row>
    <row r="630" spans="1:11" ht="15.75">
      <c r="A630" s="79"/>
      <c r="B630" s="82"/>
      <c r="C630" s="23"/>
      <c r="D630" s="12">
        <v>2023</v>
      </c>
      <c r="E630" s="24">
        <f t="shared" si="42"/>
        <v>100</v>
      </c>
      <c r="F630" s="24">
        <f t="shared" si="46"/>
        <v>0</v>
      </c>
      <c r="G630" s="24">
        <f t="shared" si="46"/>
        <v>0</v>
      </c>
      <c r="H630" s="24">
        <f t="shared" si="46"/>
        <v>100</v>
      </c>
      <c r="I630" s="24">
        <f t="shared" si="46"/>
        <v>0</v>
      </c>
      <c r="J630" s="84"/>
      <c r="K630" s="80"/>
    </row>
    <row r="631" spans="1:11" ht="15.75">
      <c r="A631" s="79"/>
      <c r="B631" s="82"/>
      <c r="C631" s="23"/>
      <c r="D631" s="12">
        <v>2024</v>
      </c>
      <c r="E631" s="24">
        <f t="shared" si="42"/>
        <v>100</v>
      </c>
      <c r="F631" s="24">
        <f>F71+F136+F253+F318+F344+F422+F500+F565</f>
        <v>0</v>
      </c>
      <c r="G631" s="24">
        <f>G71+G136+G253+G318+G344+G422+G500+G565</f>
        <v>0</v>
      </c>
      <c r="H631" s="24">
        <f>H71+H136+H253+H318+H344+H422+H500+H565</f>
        <v>100</v>
      </c>
      <c r="I631" s="24">
        <f>I71+I136+I253+I318+I344+I422+I500+I565</f>
        <v>0</v>
      </c>
      <c r="J631" s="84"/>
      <c r="K631" s="80"/>
    </row>
    <row r="632" spans="1:11" ht="15.75">
      <c r="A632" s="79"/>
      <c r="B632" s="82"/>
      <c r="C632" s="23"/>
      <c r="D632" s="12">
        <v>2025</v>
      </c>
      <c r="E632" s="24">
        <f t="shared" si="42"/>
        <v>100</v>
      </c>
      <c r="F632" s="24">
        <f t="shared" ref="F632:I633" si="47">F71+F136+F253+F318+F344+F422+F500+F565</f>
        <v>0</v>
      </c>
      <c r="G632" s="24">
        <f t="shared" si="47"/>
        <v>0</v>
      </c>
      <c r="H632" s="24">
        <f t="shared" si="47"/>
        <v>100</v>
      </c>
      <c r="I632" s="24">
        <f t="shared" si="47"/>
        <v>0</v>
      </c>
      <c r="J632" s="84"/>
      <c r="K632" s="80"/>
    </row>
    <row r="633" spans="1:11" ht="15.75">
      <c r="A633" s="79"/>
      <c r="B633" s="82"/>
      <c r="C633" s="23"/>
      <c r="D633" s="12">
        <v>2026</v>
      </c>
      <c r="E633" s="24">
        <f t="shared" si="42"/>
        <v>100</v>
      </c>
      <c r="F633" s="24">
        <f t="shared" si="47"/>
        <v>0</v>
      </c>
      <c r="G633" s="24">
        <f t="shared" si="47"/>
        <v>0</v>
      </c>
      <c r="H633" s="24">
        <f t="shared" si="47"/>
        <v>100</v>
      </c>
      <c r="I633" s="24">
        <f t="shared" si="47"/>
        <v>0</v>
      </c>
      <c r="J633" s="84"/>
      <c r="K633" s="80"/>
    </row>
    <row r="634" spans="1:11" ht="15.75">
      <c r="A634" s="46"/>
      <c r="B634" s="47"/>
      <c r="C634" s="47"/>
      <c r="D634" s="48"/>
      <c r="E634" s="49"/>
      <c r="F634" s="49"/>
      <c r="G634" s="49"/>
      <c r="H634" s="49"/>
      <c r="I634" s="49"/>
      <c r="J634" s="50"/>
      <c r="K634" s="51"/>
    </row>
    <row r="635" spans="1:11" ht="15.75">
      <c r="A635" s="46"/>
      <c r="B635" s="47"/>
      <c r="C635" s="47"/>
      <c r="D635" s="48"/>
      <c r="E635" s="49"/>
      <c r="F635" s="49"/>
      <c r="G635" s="49"/>
      <c r="H635" s="49"/>
      <c r="I635" s="49"/>
      <c r="J635" s="50"/>
      <c r="K635" s="51"/>
    </row>
    <row r="636" spans="1:11" ht="15.75">
      <c r="A636" s="87" t="s">
        <v>58</v>
      </c>
      <c r="B636" s="87"/>
      <c r="C636" s="87"/>
      <c r="D636" s="87"/>
      <c r="E636" s="87"/>
      <c r="F636" s="87"/>
      <c r="G636" s="87"/>
      <c r="H636" s="87"/>
      <c r="I636" s="87"/>
      <c r="J636" s="87"/>
      <c r="K636" s="87"/>
    </row>
    <row r="637" spans="1:11" ht="15.75">
      <c r="A637" s="88" t="s">
        <v>60</v>
      </c>
      <c r="B637" s="88"/>
      <c r="C637" s="88"/>
      <c r="D637" s="88"/>
      <c r="E637" s="88"/>
      <c r="F637" s="88"/>
      <c r="G637" s="88"/>
      <c r="H637" s="88"/>
      <c r="I637" s="88"/>
      <c r="J637" s="88"/>
      <c r="K637" s="88"/>
    </row>
    <row r="642" spans="12:12">
      <c r="L642" s="52"/>
    </row>
  </sheetData>
  <mergeCells count="174">
    <mergeCell ref="A636:K636"/>
    <mergeCell ref="A637:K637"/>
    <mergeCell ref="A569:A633"/>
    <mergeCell ref="B569:B581"/>
    <mergeCell ref="J569:J581"/>
    <mergeCell ref="K569:K581"/>
    <mergeCell ref="B582:B594"/>
    <mergeCell ref="J582:J594"/>
    <mergeCell ref="K582:K594"/>
    <mergeCell ref="B595:B607"/>
    <mergeCell ref="J595:J607"/>
    <mergeCell ref="K595:K607"/>
    <mergeCell ref="B608:B620"/>
    <mergeCell ref="J608:J620"/>
    <mergeCell ref="K608:K620"/>
    <mergeCell ref="B621:B633"/>
    <mergeCell ref="J621:J633"/>
    <mergeCell ref="K621:K633"/>
    <mergeCell ref="A504:A568"/>
    <mergeCell ref="B504:B516"/>
    <mergeCell ref="J504:J568"/>
    <mergeCell ref="K504:K516"/>
    <mergeCell ref="B517:B529"/>
    <mergeCell ref="K517:K529"/>
    <mergeCell ref="B530:B542"/>
    <mergeCell ref="K530:K542"/>
    <mergeCell ref="B543:B555"/>
    <mergeCell ref="K543:K555"/>
    <mergeCell ref="B556:B568"/>
    <mergeCell ref="K556:K568"/>
    <mergeCell ref="A426:A438"/>
    <mergeCell ref="B426:B438"/>
    <mergeCell ref="C426:C438"/>
    <mergeCell ref="A439:A503"/>
    <mergeCell ref="B439:B451"/>
    <mergeCell ref="C439:C451"/>
    <mergeCell ref="J439:J503"/>
    <mergeCell ref="K439:K451"/>
    <mergeCell ref="B452:B464"/>
    <mergeCell ref="C452:C464"/>
    <mergeCell ref="K452:K464"/>
    <mergeCell ref="B465:B477"/>
    <mergeCell ref="C465:C477"/>
    <mergeCell ref="K465:K477"/>
    <mergeCell ref="B478:B490"/>
    <mergeCell ref="C478:C490"/>
    <mergeCell ref="K478:K490"/>
    <mergeCell ref="B491:B503"/>
    <mergeCell ref="C491:C503"/>
    <mergeCell ref="K491:K503"/>
    <mergeCell ref="A361:A373"/>
    <mergeCell ref="B361:B373"/>
    <mergeCell ref="C361:C373"/>
    <mergeCell ref="J361:J373"/>
    <mergeCell ref="K361:K373"/>
    <mergeCell ref="A374:A425"/>
    <mergeCell ref="B374:B386"/>
    <mergeCell ref="C374:C386"/>
    <mergeCell ref="J374:J425"/>
    <mergeCell ref="K374:K384"/>
    <mergeCell ref="K386:K399"/>
    <mergeCell ref="B387:B399"/>
    <mergeCell ref="C387:C399"/>
    <mergeCell ref="B400:B412"/>
    <mergeCell ref="C400:C412"/>
    <mergeCell ref="K400:K412"/>
    <mergeCell ref="B413:B425"/>
    <mergeCell ref="C413:C425"/>
    <mergeCell ref="K413:K425"/>
    <mergeCell ref="A322:A360"/>
    <mergeCell ref="B322:B334"/>
    <mergeCell ref="C322:C334"/>
    <mergeCell ref="J322:J360"/>
    <mergeCell ref="K322:K334"/>
    <mergeCell ref="B335:B347"/>
    <mergeCell ref="C335:C347"/>
    <mergeCell ref="K335:K347"/>
    <mergeCell ref="B348:B360"/>
    <mergeCell ref="C348:C358"/>
    <mergeCell ref="K348:K360"/>
    <mergeCell ref="A257:A321"/>
    <mergeCell ref="B257:B269"/>
    <mergeCell ref="C257:C269"/>
    <mergeCell ref="J257:J321"/>
    <mergeCell ref="K257:K269"/>
    <mergeCell ref="B270:B282"/>
    <mergeCell ref="C270:C282"/>
    <mergeCell ref="K270:K282"/>
    <mergeCell ref="B283:B295"/>
    <mergeCell ref="C283:C295"/>
    <mergeCell ref="K283:K295"/>
    <mergeCell ref="B296:B308"/>
    <mergeCell ref="C296:C308"/>
    <mergeCell ref="K296:K308"/>
    <mergeCell ref="B309:B321"/>
    <mergeCell ref="C309:C321"/>
    <mergeCell ref="K309:K321"/>
    <mergeCell ref="A192:A256"/>
    <mergeCell ref="B192:B204"/>
    <mergeCell ref="C192:C204"/>
    <mergeCell ref="J192:J256"/>
    <mergeCell ref="K192:K204"/>
    <mergeCell ref="B205:B217"/>
    <mergeCell ref="C205:C217"/>
    <mergeCell ref="K205:K217"/>
    <mergeCell ref="B218:B230"/>
    <mergeCell ref="C218:C230"/>
    <mergeCell ref="K218:K230"/>
    <mergeCell ref="B231:B243"/>
    <mergeCell ref="C231:C243"/>
    <mergeCell ref="K231:K243"/>
    <mergeCell ref="B244:B256"/>
    <mergeCell ref="C244:C256"/>
    <mergeCell ref="K244:K256"/>
    <mergeCell ref="A140:A191"/>
    <mergeCell ref="B140:B152"/>
    <mergeCell ref="C140:C152"/>
    <mergeCell ref="J140:J189"/>
    <mergeCell ref="K140:K152"/>
    <mergeCell ref="B153:B165"/>
    <mergeCell ref="C153:C165"/>
    <mergeCell ref="K153:K165"/>
    <mergeCell ref="B166:B178"/>
    <mergeCell ref="C166:C178"/>
    <mergeCell ref="K166:K178"/>
    <mergeCell ref="B179:B191"/>
    <mergeCell ref="C179:C191"/>
    <mergeCell ref="K179:K189"/>
    <mergeCell ref="A75:A139"/>
    <mergeCell ref="B75:B87"/>
    <mergeCell ref="C75:C87"/>
    <mergeCell ref="J75:J137"/>
    <mergeCell ref="K75:K87"/>
    <mergeCell ref="B88:B100"/>
    <mergeCell ref="C88:C98"/>
    <mergeCell ref="K88:K100"/>
    <mergeCell ref="B101:B113"/>
    <mergeCell ref="C101:C113"/>
    <mergeCell ref="K101:K113"/>
    <mergeCell ref="B114:B126"/>
    <mergeCell ref="C114:C126"/>
    <mergeCell ref="K114:K126"/>
    <mergeCell ref="B127:B139"/>
    <mergeCell ref="C127:C137"/>
    <mergeCell ref="K127:K137"/>
    <mergeCell ref="B8:K8"/>
    <mergeCell ref="B9:K9"/>
    <mergeCell ref="A10:A74"/>
    <mergeCell ref="B10:B22"/>
    <mergeCell ref="J10:J74"/>
    <mergeCell ref="K10:K22"/>
    <mergeCell ref="B23:B35"/>
    <mergeCell ref="C23:C35"/>
    <mergeCell ref="K23:K35"/>
    <mergeCell ref="B36:B48"/>
    <mergeCell ref="C36:C48"/>
    <mergeCell ref="K36:K48"/>
    <mergeCell ref="B49:B61"/>
    <mergeCell ref="C49:C61"/>
    <mergeCell ref="K49:K61"/>
    <mergeCell ref="B62:B74"/>
    <mergeCell ref="C62:C72"/>
    <mergeCell ref="K62:K74"/>
    <mergeCell ref="H1:K1"/>
    <mergeCell ref="H2:K2"/>
    <mergeCell ref="A3:K3"/>
    <mergeCell ref="A5:A6"/>
    <mergeCell ref="B5:B6"/>
    <mergeCell ref="C5:C6"/>
    <mergeCell ref="D5:D6"/>
    <mergeCell ref="E5:E6"/>
    <mergeCell ref="F5:I5"/>
    <mergeCell ref="J5:J6"/>
    <mergeCell ref="K5:K6"/>
  </mergeCells>
  <printOptions horizontalCentered="1"/>
  <pageMargins left="1.1811023622047245" right="0.39370078740157483" top="0.78740157480314965" bottom="0.78740157480314965" header="0.59055118110236227" footer="0.19685039370078741"/>
  <pageSetup paperSize="9" scale="63" orientation="portrait" horizontalDpi="300" verticalDpi="300" r:id="rId1"/>
  <headerFooter differentFirst="1">
    <oddHeader>&amp;C&amp;P</oddHeader>
  </headerFooter>
  <rowBreaks count="2" manualBreakCount="2">
    <brk id="38" max="10" man="1"/>
    <brk id="10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revision>37</cp:revision>
  <cp:lastPrinted>2023-12-11T11:18:17Z</cp:lastPrinted>
  <dcterms:created xsi:type="dcterms:W3CDTF">2016-04-05T06:01:08Z</dcterms:created>
  <dcterms:modified xsi:type="dcterms:W3CDTF">2023-12-25T09:18:29Z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